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D24067 - CROUS DE LILLE - MOE réfection couvertures universités NPDC LILLE\1D24067-05 - PRO\Cambrai\"/>
    </mc:Choice>
  </mc:AlternateContent>
  <xr:revisionPtr revIDLastSave="0" documentId="13_ncr:1_{22EDA565-6A0A-4E20-932E-232761757ACC}" xr6:coauthVersionLast="47" xr6:coauthVersionMax="47" xr10:uidLastSave="{00000000-0000-0000-0000-000000000000}"/>
  <bookViews>
    <workbookView xWindow="28680" yWindow="-120" windowWidth="29040" windowHeight="15840" tabRatio="781" xr2:uid="{00000000-000D-0000-FFFF-FFFF00000000}"/>
  </bookViews>
  <sheets>
    <sheet name="RU CAMBRAI" sheetId="40" r:id="rId1"/>
  </sheets>
  <externalReferences>
    <externalReference r:id="rId2"/>
  </externalReferences>
  <definedNames>
    <definedName name="_Toc177010957" localSheetId="0">'RU CAMBRAI'!#REF!</definedName>
    <definedName name="_Toc501323739" localSheetId="0">'RU CAMBRAI'!#REF!</definedName>
    <definedName name="_xlnm.Database" localSheetId="0">'[1]Ratios-00'!#REF!</definedName>
    <definedName name="_xlnm.Database">'[1]Ratios-00'!#REF!</definedName>
    <definedName name="_xlnm.Print_Titles" localSheetId="0">'RU CAMBRAI'!$1:$13</definedName>
    <definedName name="_xlnm.Print_Area" localSheetId="0">'RU CAMBRAI'!$A$1:$F$156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9" i="40" l="1"/>
  <c r="F100" i="40" l="1"/>
  <c r="F142" i="40"/>
  <c r="F122" i="40" l="1"/>
  <c r="F36" i="40"/>
  <c r="F33" i="40"/>
  <c r="F97" i="40"/>
  <c r="F94" i="40"/>
  <c r="F91" i="40"/>
  <c r="F88" i="40"/>
  <c r="F85" i="40"/>
  <c r="F82" i="40"/>
  <c r="F77" i="40"/>
  <c r="F74" i="40"/>
  <c r="F102" i="40" s="1"/>
  <c r="F141" i="40" l="1"/>
  <c r="F140" i="40"/>
  <c r="F139" i="40"/>
  <c r="F138" i="40"/>
  <c r="F136" i="40"/>
  <c r="F133" i="40"/>
  <c r="F132" i="40"/>
  <c r="F144" i="40" l="1"/>
  <c r="F121" i="40"/>
  <c r="F120" i="40"/>
  <c r="F119" i="40"/>
  <c r="F118" i="40"/>
  <c r="F117" i="40"/>
  <c r="F116" i="40"/>
  <c r="F115" i="40"/>
  <c r="F114" i="40"/>
  <c r="F111" i="40"/>
  <c r="F110" i="40"/>
  <c r="F109" i="40"/>
  <c r="F106" i="40"/>
  <c r="F55" i="40"/>
  <c r="F54" i="40"/>
  <c r="F124" i="40" l="1"/>
  <c r="F63" i="40"/>
  <c r="F62" i="40"/>
  <c r="F61" i="40"/>
  <c r="F60" i="40"/>
  <c r="F57" i="40"/>
  <c r="F56" i="40"/>
  <c r="F53" i="40"/>
  <c r="F52" i="40"/>
  <c r="F51" i="40"/>
  <c r="F50" i="40"/>
  <c r="F49" i="40"/>
  <c r="F48" i="40"/>
  <c r="F47" i="40"/>
  <c r="F44" i="40"/>
  <c r="F43" i="40"/>
  <c r="F42" i="40"/>
  <c r="F40" i="40"/>
  <c r="F39" i="40"/>
  <c r="F35" i="40"/>
  <c r="F34" i="40"/>
  <c r="F32" i="40"/>
  <c r="F31" i="40"/>
  <c r="F25" i="40"/>
  <c r="F27" i="40" s="1"/>
  <c r="F20" i="40"/>
  <c r="F18" i="40"/>
  <c r="F22" i="40" l="1"/>
  <c r="F65" i="40"/>
  <c r="F147" i="40" l="1"/>
  <c r="F149" i="40"/>
  <c r="F151" i="40" s="1"/>
</calcChain>
</file>

<file path=xl/sharedStrings.xml><?xml version="1.0" encoding="utf-8"?>
<sst xmlns="http://schemas.openxmlformats.org/spreadsheetml/2006/main" count="200" uniqueCount="137">
  <si>
    <t>Rep.</t>
  </si>
  <si>
    <t>Qté</t>
  </si>
  <si>
    <t>Maître d'Ouvrage</t>
  </si>
  <si>
    <t>DESCRIPTIF DES OUVRAGES</t>
  </si>
  <si>
    <t>U</t>
  </si>
  <si>
    <t>P.U.</t>
  </si>
  <si>
    <t>TOTAL HT</t>
  </si>
  <si>
    <t>m²</t>
  </si>
  <si>
    <t xml:space="preserve">     - Installation de chantier/Moyens d'accès</t>
  </si>
  <si>
    <t>Ft</t>
  </si>
  <si>
    <t>ml</t>
  </si>
  <si>
    <t>INSTALLATION DE CHANTIER - MOYENS D'ACCES ET SECURITE COLLECTIVE</t>
  </si>
  <si>
    <t>SOUS-TOTAL H.T "Installation de chantier - Moyens d'accès et sécurité collective"</t>
  </si>
  <si>
    <t xml:space="preserve">     - Travaux de dépose</t>
  </si>
  <si>
    <t xml:space="preserve">     - Ouvrages particuliers</t>
  </si>
  <si>
    <t xml:space="preserve">          » Etanchéité bicouche bitume auto-protégé</t>
  </si>
  <si>
    <t xml:space="preserve">          » Dépose et évacuation du complexe d'étanchéité compris relevés</t>
  </si>
  <si>
    <t>u</t>
  </si>
  <si>
    <t xml:space="preserve">          » Trop plein</t>
  </si>
  <si>
    <t xml:space="preserve">          » Traitement des relevés</t>
  </si>
  <si>
    <t xml:space="preserve">          » Platine EP</t>
  </si>
  <si>
    <t xml:space="preserve">          » Pare-vapeur compris EIF</t>
  </si>
  <si>
    <t xml:space="preserve">          » Protection collective</t>
  </si>
  <si>
    <t>MATERIAUX CONTENANT DE L'AMIANTE</t>
  </si>
  <si>
    <t>SOUS-TOTAL H.T "Matériaux contenant de l'amiante"</t>
  </si>
  <si>
    <t>TRAVAUX D'ETANCHEITE</t>
  </si>
  <si>
    <t>SOUS-TOTAL H.T "Travaux d'étanchéité"</t>
  </si>
  <si>
    <t xml:space="preserve">     - Nouveau complexe d'étanchéité - BroofT3</t>
  </si>
  <si>
    <t xml:space="preserve">          » Isolation polyuréthane (R=4,50m².K/W)</t>
  </si>
  <si>
    <t xml:space="preserve">          » Chemin technique</t>
  </si>
  <si>
    <t xml:space="preserve">          » Rédaction d'un plan de retrait</t>
  </si>
  <si>
    <t>4.1</t>
  </si>
  <si>
    <t>4.1.1</t>
  </si>
  <si>
    <t>4.1.2</t>
  </si>
  <si>
    <t>4.2</t>
  </si>
  <si>
    <t>4.3</t>
  </si>
  <si>
    <t>4.3.1</t>
  </si>
  <si>
    <t>4.3.2</t>
  </si>
  <si>
    <t>4.3.3</t>
  </si>
  <si>
    <t>Ens</t>
  </si>
  <si>
    <t xml:space="preserve">     - Echafaudage</t>
  </si>
  <si>
    <t>TRAVAUX DE COUVERTURE</t>
  </si>
  <si>
    <t xml:space="preserve">          » Installations de chantier spécifiques au retrait d'amiante</t>
  </si>
  <si>
    <t xml:space="preserve">          » Dépose des éléments singuliers compris évacuation</t>
  </si>
  <si>
    <t xml:space="preserve">          » Dépose sans récupération des systèmes de récupérations pluviales</t>
  </si>
  <si>
    <t xml:space="preserve">          » Révision de la charpente existante</t>
  </si>
  <si>
    <t xml:space="preserve">          » Ecran souple</t>
  </si>
  <si>
    <t xml:space="preserve">               =&gt; Mise en place de liteau 15x50 en sapin traité sur contre lattage</t>
  </si>
  <si>
    <t xml:space="preserve">               =&gt; Fourniture et pose de voliges jointives</t>
  </si>
  <si>
    <t xml:space="preserve">          » Égout</t>
  </si>
  <si>
    <t xml:space="preserve">          » Arêtiers</t>
  </si>
  <si>
    <t xml:space="preserve">          » Faîtages</t>
  </si>
  <si>
    <t xml:space="preserve">          » Noues</t>
  </si>
  <si>
    <t xml:space="preserve">          » Rives</t>
  </si>
  <si>
    <t xml:space="preserve">          » Châtières</t>
  </si>
  <si>
    <t xml:space="preserve">          » Ancrages</t>
  </si>
  <si>
    <t xml:space="preserve">          » Raccords divers</t>
  </si>
  <si>
    <t xml:space="preserve">     - Système d'évacuation des eaux pluviales</t>
  </si>
  <si>
    <t xml:space="preserve">          » Réfection du chéneau en zinc</t>
  </si>
  <si>
    <t xml:space="preserve">          » Remplacement des gouttières EP</t>
  </si>
  <si>
    <t xml:space="preserve">          » Remplacement des descentes EP</t>
  </si>
  <si>
    <t xml:space="preserve">          » Dauphin fonte 2,00 m ht</t>
  </si>
  <si>
    <t>Crous Lille Nord Pas-de-Calais</t>
  </si>
  <si>
    <t>Cité Marianne - 2, Boulevard de Strasbourg</t>
  </si>
  <si>
    <t>BP 50100 - 59 017 LILLE Cedex</t>
  </si>
  <si>
    <t>Réféction des couvertures du Restaurant Universitaire</t>
  </si>
  <si>
    <t>Rue Rambouillet à CAMBRAI 59</t>
  </si>
  <si>
    <t>LOT : COUVERTURE - ETANCHEITE</t>
  </si>
  <si>
    <t xml:space="preserve">          » Sortie de toiture</t>
  </si>
  <si>
    <t xml:space="preserve">          » Jouées des lucarnes</t>
  </si>
  <si>
    <t xml:space="preserve">          » Débords de toit - Sous-face</t>
  </si>
  <si>
    <t xml:space="preserve">          » Couvertines d'acrotères</t>
  </si>
  <si>
    <t xml:space="preserve">          » Lanterneau fixe</t>
  </si>
  <si>
    <t>COUVERTURE ZINC</t>
  </si>
  <si>
    <t xml:space="preserve">          » Dépose de la couverture existante compris accessoires</t>
  </si>
  <si>
    <t xml:space="preserve">          » Dépose des supports de couvertures en voligeage</t>
  </si>
  <si>
    <t>3.6.4</t>
  </si>
  <si>
    <t xml:space="preserve">     - Travaux de couverture et ouvrages en zinc</t>
  </si>
  <si>
    <t xml:space="preserve">          » Couverture zinc à tasseau compris façonnage des reliefs, fixations,</t>
  </si>
  <si>
    <t xml:space="preserve">          » Bandes d'égout</t>
  </si>
  <si>
    <t xml:space="preserve">          » Faitage</t>
  </si>
  <si>
    <t xml:space="preserve">          » Rives latérales</t>
  </si>
  <si>
    <t>SOUS-TOTAL H.T "Couverture en zinc"</t>
  </si>
  <si>
    <t xml:space="preserve">     - Travaux de couverture ardoises</t>
  </si>
  <si>
    <t>4.3.4</t>
  </si>
  <si>
    <t>4.4</t>
  </si>
  <si>
    <t>REFECTION DE LA VERRIERE</t>
  </si>
  <si>
    <t>SOUS-TOTAL H.T "Refection de la verrière"</t>
  </si>
  <si>
    <t>4.5</t>
  </si>
  <si>
    <t>4.5.1</t>
  </si>
  <si>
    <t>4.5.2</t>
  </si>
  <si>
    <t>4.5.3</t>
  </si>
  <si>
    <t>4.6</t>
  </si>
  <si>
    <t>4.6.1</t>
  </si>
  <si>
    <t xml:space="preserve">          » Couvre-joint</t>
  </si>
  <si>
    <t>TOTAL H.T "LOT COUVERTURE - ETANCHEITE"</t>
  </si>
  <si>
    <t>T.V.A 20 % "LOT COUVERTURE - ETANCHEITE"</t>
  </si>
  <si>
    <t>MONTANT T.T.C "LOT COUVERTURE - ETANCHEITE"</t>
  </si>
  <si>
    <t>1.5.1</t>
  </si>
  <si>
    <t xml:space="preserve">          » Dépose soignée des verrières existantes (profils, remplissages, </t>
  </si>
  <si>
    <t xml:space="preserve">          ouvrants, profils serreurs et habillage divers) compris évacuation</t>
  </si>
  <si>
    <t>1.5.3</t>
  </si>
  <si>
    <t xml:space="preserve">     - Profilés de structure</t>
  </si>
  <si>
    <t xml:space="preserve">          » Fourniture et pose de profilés de structure (montants &amp; traverses)</t>
  </si>
  <si>
    <t xml:space="preserve">          en forme rectangulaire</t>
  </si>
  <si>
    <t xml:space="preserve">          » Réalisation des assemblages et fixations sur la structure existante</t>
  </si>
  <si>
    <t>1.5.4</t>
  </si>
  <si>
    <t xml:space="preserve">     - Remplissages vitrés</t>
  </si>
  <si>
    <t xml:space="preserve">          » Fourniture et pose des remplissages vitrés</t>
  </si>
  <si>
    <t>1.5.5</t>
  </si>
  <si>
    <t xml:space="preserve">     - Joints &amp; Etanchéité</t>
  </si>
  <si>
    <t xml:space="preserve">          » Fourniture et pose des joints en EPDM</t>
  </si>
  <si>
    <t>1.5.6</t>
  </si>
  <si>
    <t xml:space="preserve">     - Serreurs filants</t>
  </si>
  <si>
    <t xml:space="preserve">          » Fourniture et pose de profils serreurs filants</t>
  </si>
  <si>
    <t>1.5.7</t>
  </si>
  <si>
    <t xml:space="preserve">     - Isolant polyamide</t>
  </si>
  <si>
    <t xml:space="preserve">          » Fourniture et pose d'isolant polyamide</t>
  </si>
  <si>
    <t>1.5.8</t>
  </si>
  <si>
    <t xml:space="preserve">     - Tôlerie fine de finition</t>
  </si>
  <si>
    <t xml:space="preserve">          » Fourniture et pose de tôleries ép. 15/10ème QUALICOAT</t>
  </si>
  <si>
    <t>1.5.10</t>
  </si>
  <si>
    <t xml:space="preserve">     - Intégration d'ouvrants</t>
  </si>
  <si>
    <t xml:space="preserve">          » Intégration d'ouvrants de désenfumage</t>
  </si>
  <si>
    <t xml:space="preserve">          » Dépollution des ouvrages bois conservés</t>
  </si>
  <si>
    <t xml:space="preserve">          » Potelets d'ancrage</t>
  </si>
  <si>
    <t xml:space="preserve">          » Dépose sans récupération des sous-face et des caches moineaux</t>
  </si>
  <si>
    <t xml:space="preserve">          » Couverture en ardoises artificielles</t>
  </si>
  <si>
    <t xml:space="preserve">               =&gt; Fourniture et pose d'une couverture en ardoises artificielles 60x30</t>
  </si>
  <si>
    <t xml:space="preserve">          » Mise en sécurité des accès (échelle à crinoline)</t>
  </si>
  <si>
    <t>SOUS-TOTAL H.T "Travaux de couverture"</t>
  </si>
  <si>
    <t xml:space="preserve">          » Dépose des couvertures en ardoises amiantés (ardoises compris faitages, rives noues, chatières, sorties de toiture, crochet, liteaux, sous toiture)</t>
  </si>
  <si>
    <t>1.5.11</t>
  </si>
  <si>
    <t xml:space="preserve">     - Reprise de faux plafond et habillage intérieur</t>
  </si>
  <si>
    <t xml:space="preserve">          » Reprise de faux plafond et habillage intérieur</t>
  </si>
  <si>
    <t>Etabli à:                                                      Le:                                   Cachet et Signature:</t>
  </si>
  <si>
    <t>C.D.P.G.F.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</si>
</sst>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.00\ _F_-;\-* #,##0.00\ _F_-;_-* &quot;-&quot;??\ _F_-;_-@_-"/>
    <numFmt numFmtId="166" formatCode="_-* #,##0.00\ [$€-1]_-;\-* #,##0.00\ [$€-1]_-;_-* &quot;-&quot;??\ [$€-1]_-"/>
    <numFmt numFmtId="167" formatCode="_-* #,##0.00\ &quot;F&quot;_-;\-* #,##0.00\ &quot;F&quot;_-;_-* &quot;-&quot;??\ &quot;F&quot;_-;_-@_-"/>
  </numFmts>
  <fonts count="16" x14ac:knownFonts="1">
    <font>
      <sz val="10"/>
      <name val="MS Sans Serif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b/>
      <sz val="9"/>
      <name val="Arial"/>
      <family val="2"/>
    </font>
    <font>
      <sz val="9"/>
      <name val="Times New Roman"/>
      <family val="1"/>
    </font>
    <font>
      <b/>
      <sz val="10"/>
      <color indexed="9"/>
      <name val="Arial"/>
      <family val="2"/>
    </font>
    <font>
      <sz val="10"/>
      <name val="MS Sans Serif"/>
      <family val="2"/>
    </font>
    <font>
      <b/>
      <u/>
      <sz val="11"/>
      <color rgb="FF005694"/>
      <name val="Arial"/>
      <family val="2"/>
    </font>
    <font>
      <b/>
      <u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indexed="6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3" fillId="0" borderId="0"/>
  </cellStyleXfs>
  <cellXfs count="82">
    <xf numFmtId="0" fontId="0" fillId="0" borderId="0" xfId="0"/>
    <xf numFmtId="0" fontId="2" fillId="0" borderId="0" xfId="3" applyFont="1"/>
    <xf numFmtId="0" fontId="2" fillId="0" borderId="0" xfId="3" applyFont="1" applyAlignment="1">
      <alignment horizontal="right"/>
    </xf>
    <xf numFmtId="0" fontId="1" fillId="0" borderId="0" xfId="3" applyFont="1"/>
    <xf numFmtId="0" fontId="1" fillId="0" borderId="0" xfId="3" applyFont="1" applyAlignment="1">
      <alignment horizontal="right"/>
    </xf>
    <xf numFmtId="0" fontId="1" fillId="0" borderId="0" xfId="3" applyFont="1" applyAlignment="1">
      <alignment wrapText="1"/>
    </xf>
    <xf numFmtId="0" fontId="3" fillId="0" borderId="0" xfId="3" applyFont="1"/>
    <xf numFmtId="0" fontId="1" fillId="0" borderId="0" xfId="3" applyFont="1" applyAlignment="1">
      <alignment horizontal="center"/>
    </xf>
    <xf numFmtId="0" fontId="1" fillId="0" borderId="0" xfId="3" applyFont="1" applyAlignment="1">
      <alignment horizontal="centerContinuous"/>
    </xf>
    <xf numFmtId="164" fontId="1" fillId="0" borderId="0" xfId="2" applyNumberFormat="1" applyFont="1" applyFill="1"/>
    <xf numFmtId="0" fontId="5" fillId="0" borderId="0" xfId="3" applyFont="1" applyAlignment="1">
      <alignment horizontal="center"/>
    </xf>
    <xf numFmtId="164" fontId="5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right"/>
    </xf>
    <xf numFmtId="164" fontId="6" fillId="0" borderId="0" xfId="2" applyNumberFormat="1" applyFont="1" applyFill="1" applyBorder="1" applyAlignment="1">
      <alignment horizontal="right"/>
    </xf>
    <xf numFmtId="0" fontId="6" fillId="0" borderId="4" xfId="3" applyFont="1" applyBorder="1"/>
    <xf numFmtId="164" fontId="6" fillId="0" borderId="6" xfId="2" applyNumberFormat="1" applyFont="1" applyFill="1" applyBorder="1" applyAlignment="1">
      <alignment horizontal="center" vertical="center" wrapText="1"/>
    </xf>
    <xf numFmtId="164" fontId="6" fillId="0" borderId="7" xfId="2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3" applyFont="1"/>
    <xf numFmtId="164" fontId="7" fillId="2" borderId="14" xfId="2" applyNumberFormat="1" applyFont="1" applyFill="1" applyBorder="1" applyAlignment="1">
      <alignment vertical="center"/>
    </xf>
    <xf numFmtId="164" fontId="10" fillId="2" borderId="15" xfId="2" applyNumberFormat="1" applyFont="1" applyFill="1" applyBorder="1" applyAlignment="1">
      <alignment vertical="center"/>
    </xf>
    <xf numFmtId="164" fontId="4" fillId="0" borderId="0" xfId="2" applyNumberFormat="1" applyFont="1" applyFill="1"/>
    <xf numFmtId="0" fontId="6" fillId="0" borderId="0" xfId="3" applyFont="1" applyAlignment="1">
      <alignment horizontal="center" wrapText="1"/>
    </xf>
    <xf numFmtId="0" fontId="12" fillId="0" borderId="0" xfId="0" applyFont="1" applyAlignment="1">
      <alignment vertical="center"/>
    </xf>
    <xf numFmtId="0" fontId="10" fillId="0" borderId="1" xfId="3" quotePrefix="1" applyFont="1" applyBorder="1" applyAlignment="1">
      <alignment vertical="center" wrapText="1"/>
    </xf>
    <xf numFmtId="0" fontId="7" fillId="0" borderId="0" xfId="3" applyFont="1" applyAlignment="1">
      <alignment horizontal="right" wrapText="1"/>
    </xf>
    <xf numFmtId="164" fontId="7" fillId="0" borderId="1" xfId="2" applyNumberFormat="1" applyFont="1" applyFill="1" applyBorder="1" applyAlignment="1">
      <alignment horizontal="right" vertical="center" wrapText="1"/>
    </xf>
    <xf numFmtId="164" fontId="7" fillId="0" borderId="12" xfId="2" applyNumberFormat="1" applyFont="1" applyFill="1" applyBorder="1" applyAlignment="1">
      <alignment horizontal="right" vertical="center" wrapText="1"/>
    </xf>
    <xf numFmtId="0" fontId="7" fillId="0" borderId="2" xfId="3" quotePrefix="1" applyFont="1" applyBorder="1" applyAlignment="1">
      <alignment vertical="center" wrapText="1"/>
    </xf>
    <xf numFmtId="0" fontId="10" fillId="0" borderId="11" xfId="3" applyFont="1" applyBorder="1" applyAlignment="1">
      <alignment horizontal="center" vertical="center" wrapText="1"/>
    </xf>
    <xf numFmtId="39" fontId="10" fillId="2" borderId="13" xfId="3" applyNumberFormat="1" applyFont="1" applyFill="1" applyBorder="1" applyAlignment="1">
      <alignment horizontal="right" vertical="center"/>
    </xf>
    <xf numFmtId="39" fontId="4" fillId="0" borderId="0" xfId="3" applyNumberFormat="1" applyAlignment="1">
      <alignment horizontal="right"/>
    </xf>
    <xf numFmtId="0" fontId="4" fillId="0" borderId="0" xfId="3"/>
    <xf numFmtId="165" fontId="4" fillId="0" borderId="0" xfId="3" applyNumberFormat="1" applyAlignment="1">
      <alignment wrapText="1"/>
    </xf>
    <xf numFmtId="0" fontId="6" fillId="0" borderId="5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10" fillId="0" borderId="1" xfId="3" applyFont="1" applyBorder="1" applyAlignment="1">
      <alignment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1" xfId="3" quotePrefix="1" applyFont="1" applyBorder="1" applyAlignment="1">
      <alignment vertical="center" wrapText="1"/>
    </xf>
    <xf numFmtId="0" fontId="7" fillId="0" borderId="1" xfId="3" applyFont="1" applyBorder="1" applyAlignment="1">
      <alignment vertical="center" wrapText="1"/>
    </xf>
    <xf numFmtId="39" fontId="6" fillId="0" borderId="0" xfId="3" applyNumberFormat="1" applyFont="1" applyAlignment="1">
      <alignment horizontal="right"/>
    </xf>
    <xf numFmtId="0" fontId="6" fillId="0" borderId="1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12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 applyBorder="1"/>
    <xf numFmtId="0" fontId="7" fillId="0" borderId="11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17" xfId="3" applyFont="1" applyBorder="1" applyAlignment="1">
      <alignment horizontal="center" vertical="center" wrapText="1"/>
    </xf>
    <xf numFmtId="164" fontId="6" fillId="0" borderId="17" xfId="2" applyNumberFormat="1" applyFont="1" applyFill="1" applyBorder="1" applyAlignment="1">
      <alignment horizontal="center" vertical="center" wrapText="1"/>
    </xf>
    <xf numFmtId="164" fontId="6" fillId="0" borderId="18" xfId="2" applyNumberFormat="1" applyFont="1" applyFill="1" applyBorder="1" applyAlignment="1">
      <alignment horizontal="center" vertical="center" wrapText="1"/>
    </xf>
    <xf numFmtId="164" fontId="7" fillId="0" borderId="0" xfId="2" applyNumberFormat="1" applyFont="1" applyFill="1" applyBorder="1" applyAlignment="1">
      <alignment horizontal="right" vertical="center" wrapText="1"/>
    </xf>
    <xf numFmtId="39" fontId="6" fillId="0" borderId="0" xfId="3" applyNumberFormat="1" applyFont="1" applyAlignment="1">
      <alignment horizontal="left"/>
    </xf>
    <xf numFmtId="164" fontId="6" fillId="0" borderId="3" xfId="2" applyNumberFormat="1" applyFont="1" applyFill="1" applyBorder="1" applyAlignment="1"/>
    <xf numFmtId="165" fontId="4" fillId="0" borderId="0" xfId="3" applyNumberFormat="1" applyAlignment="1">
      <alignment horizontal="right" wrapText="1"/>
    </xf>
    <xf numFmtId="0" fontId="4" fillId="0" borderId="0" xfId="3" applyAlignment="1">
      <alignment horizontal="center"/>
    </xf>
    <xf numFmtId="0" fontId="7" fillId="0" borderId="22" xfId="3" applyFont="1" applyBorder="1" applyAlignment="1">
      <alignment horizontal="center" vertical="center" wrapText="1"/>
    </xf>
    <xf numFmtId="164" fontId="6" fillId="0" borderId="23" xfId="2" applyNumberFormat="1" applyFont="1" applyFill="1" applyBorder="1" applyAlignment="1">
      <alignment horizontal="right"/>
    </xf>
    <xf numFmtId="164" fontId="7" fillId="0" borderId="2" xfId="2" applyNumberFormat="1" applyFont="1" applyFill="1" applyBorder="1" applyAlignment="1">
      <alignment horizontal="right" vertical="center" wrapText="1"/>
    </xf>
    <xf numFmtId="0" fontId="7" fillId="0" borderId="2" xfId="0" quotePrefix="1" applyFont="1" applyBorder="1" applyAlignment="1">
      <alignment horizontal="left"/>
    </xf>
    <xf numFmtId="39" fontId="10" fillId="2" borderId="19" xfId="3" applyNumberFormat="1" applyFont="1" applyFill="1" applyBorder="1" applyAlignment="1">
      <alignment horizontal="right" vertical="center"/>
    </xf>
    <xf numFmtId="164" fontId="7" fillId="2" borderId="20" xfId="2" applyNumberFormat="1" applyFont="1" applyFill="1" applyBorder="1" applyAlignment="1">
      <alignment vertical="center"/>
    </xf>
    <xf numFmtId="164" fontId="10" fillId="2" borderId="24" xfId="2" applyNumberFormat="1" applyFont="1" applyFill="1" applyBorder="1" applyAlignment="1">
      <alignment vertical="center"/>
    </xf>
    <xf numFmtId="164" fontId="10" fillId="0" borderId="12" xfId="2" applyNumberFormat="1" applyFont="1" applyFill="1" applyBorder="1" applyAlignment="1">
      <alignment horizontal="center" vertical="center" wrapText="1"/>
    </xf>
    <xf numFmtId="164" fontId="1" fillId="0" borderId="0" xfId="3" applyNumberFormat="1" applyFont="1"/>
    <xf numFmtId="39" fontId="10" fillId="2" borderId="13" xfId="3" applyNumberFormat="1" applyFont="1" applyFill="1" applyBorder="1" applyAlignment="1">
      <alignment horizontal="right" vertical="center"/>
    </xf>
    <xf numFmtId="39" fontId="10" fillId="2" borderId="14" xfId="3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 wrapText="1"/>
    </xf>
    <xf numFmtId="167" fontId="6" fillId="0" borderId="0" xfId="3" applyNumberFormat="1" applyFont="1" applyAlignment="1">
      <alignment horizontal="right" wrapText="1"/>
    </xf>
    <xf numFmtId="39" fontId="6" fillId="0" borderId="0" xfId="3" applyNumberFormat="1" applyFont="1" applyAlignment="1">
      <alignment horizontal="right"/>
    </xf>
    <xf numFmtId="0" fontId="14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8" fillId="0" borderId="23" xfId="3" applyFont="1" applyBorder="1" applyAlignment="1">
      <alignment horizontal="left" wrapText="1"/>
    </xf>
    <xf numFmtId="0" fontId="12" fillId="3" borderId="8" xfId="0" applyFont="1" applyFill="1" applyBorder="1" applyAlignment="1">
      <alignment horizontal="left" vertical="center"/>
    </xf>
    <xf numFmtId="0" fontId="12" fillId="3" borderId="9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39" fontId="10" fillId="2" borderId="20" xfId="3" applyNumberFormat="1" applyFont="1" applyFill="1" applyBorder="1" applyAlignment="1">
      <alignment horizontal="right" vertical="center"/>
    </xf>
    <xf numFmtId="39" fontId="7" fillId="0" borderId="0" xfId="3" applyNumberFormat="1" applyFont="1" applyAlignment="1">
      <alignment horizontal="left"/>
    </xf>
  </cellXfs>
  <cellStyles count="5">
    <cellStyle name="Euro" xfId="1" xr:uid="{00000000-0005-0000-0000-000000000000}"/>
    <cellStyle name="Milliers_0528 DPGF" xfId="2" xr:uid="{00000000-0005-0000-0000-000001000000}"/>
    <cellStyle name="Normal" xfId="0" builtinId="0"/>
    <cellStyle name="Normal 2" xfId="4" xr:uid="{00000000-0005-0000-0000-000003000000}"/>
    <cellStyle name="Normal_0528 DPGF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CCFF"/>
      <color rgb="FF005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0</xdr:row>
      <xdr:rowOff>9525</xdr:rowOff>
    </xdr:from>
    <xdr:to>
      <xdr:col>1</xdr:col>
      <xdr:colOff>2701786</xdr:colOff>
      <xdr:row>4</xdr:row>
      <xdr:rowOff>95250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28700" y="9525"/>
          <a:ext cx="2054086" cy="733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1" i="0" u="none" strike="noStrike">
              <a:solidFill>
                <a:srgbClr val="005694"/>
              </a:solidFill>
              <a:latin typeface="Arial"/>
            </a:rPr>
            <a:t>B.E. BâtiTECH</a:t>
          </a:r>
          <a:r>
            <a:rPr lang="fr-FR" sz="800">
              <a:solidFill>
                <a:srgbClr val="005694"/>
              </a:solidFill>
            </a:rPr>
            <a:t>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>
              <a:solidFill>
                <a:srgbClr val="005694"/>
              </a:solidFill>
              <a:latin typeface="Arial"/>
            </a:rPr>
            <a:t>8, Boulevard Cordier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>
              <a:solidFill>
                <a:srgbClr val="005694"/>
              </a:solidFill>
              <a:latin typeface="Arial"/>
            </a:rPr>
            <a:t>02100 SAINT QUENTIN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>
              <a:solidFill>
                <a:srgbClr val="005694"/>
              </a:solidFill>
              <a:latin typeface="Arial"/>
            </a:rPr>
            <a:t>Tél : 03.23.64.72.30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>
              <a:solidFill>
                <a:srgbClr val="005694"/>
              </a:solidFill>
              <a:latin typeface="Arial"/>
            </a:rPr>
            <a:t>contact@be-batitech.fr</a:t>
          </a:r>
          <a:endParaRPr lang="fr-FR" sz="800">
            <a:solidFill>
              <a:srgbClr val="005694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698756</xdr:colOff>
      <xdr:row>4</xdr:row>
      <xdr:rowOff>72391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9756" cy="720091"/>
        </a:xfrm>
        <a:prstGeom prst="rect">
          <a:avLst/>
        </a:prstGeom>
      </xdr:spPr>
    </xdr:pic>
    <xdr:clientData/>
  </xdr:twoCellAnchor>
  <xdr:twoCellAnchor editAs="oneCell">
    <xdr:from>
      <xdr:col>5</xdr:col>
      <xdr:colOff>14653</xdr:colOff>
      <xdr:row>0</xdr:row>
      <xdr:rowOff>29309</xdr:rowOff>
    </xdr:from>
    <xdr:to>
      <xdr:col>6</xdr:col>
      <xdr:colOff>3825</xdr:colOff>
      <xdr:row>6</xdr:row>
      <xdr:rowOff>73395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45AB940-89D7-9625-82C4-C54128777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4115" y="29309"/>
          <a:ext cx="966520" cy="9672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SOFFICE\EXCEL\1382-CYL\EXCEL\1523-JUS\RATI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s-00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4"/>
  <sheetViews>
    <sheetView tabSelected="1" view="pageBreakPreview" topLeftCell="A17" zoomScale="115" zoomScaleNormal="100" zoomScaleSheetLayoutView="115" workbookViewId="0">
      <selection activeCell="I32" sqref="I32"/>
    </sheetView>
  </sheetViews>
  <sheetFormatPr baseColWidth="10" defaultRowHeight="12.75" x14ac:dyDescent="0.2"/>
  <cols>
    <col min="1" max="1" width="5.7109375" style="6" customWidth="1"/>
    <col min="2" max="2" width="63.28515625" style="5" customWidth="1"/>
    <col min="3" max="4" width="4.7109375" style="3" customWidth="1"/>
    <col min="5" max="5" width="10.7109375" style="9" customWidth="1"/>
    <col min="6" max="6" width="14.7109375" style="9" customWidth="1"/>
    <col min="7" max="7" width="2.140625" style="3" customWidth="1"/>
    <col min="8" max="16384" width="11.42578125" style="3"/>
  </cols>
  <sheetData>
    <row r="1" spans="1:7" x14ac:dyDescent="0.2">
      <c r="A1" s="1"/>
      <c r="B1" s="3"/>
      <c r="C1" s="7"/>
      <c r="E1" s="17" t="s">
        <v>2</v>
      </c>
      <c r="G1" s="2"/>
    </row>
    <row r="2" spans="1:7" x14ac:dyDescent="0.2">
      <c r="A2" s="3"/>
      <c r="B2" s="3"/>
      <c r="C2" s="7"/>
      <c r="E2" s="18" t="s">
        <v>62</v>
      </c>
      <c r="G2" s="4"/>
    </row>
    <row r="3" spans="1:7" x14ac:dyDescent="0.2">
      <c r="A3" s="3"/>
      <c r="B3" s="3"/>
      <c r="C3" s="7"/>
      <c r="E3" s="18" t="s">
        <v>63</v>
      </c>
      <c r="G3" s="4"/>
    </row>
    <row r="4" spans="1:7" x14ac:dyDescent="0.2">
      <c r="A4" s="3"/>
      <c r="B4" s="3"/>
      <c r="C4" s="7"/>
      <c r="E4" s="18" t="s">
        <v>64</v>
      </c>
      <c r="G4" s="4"/>
    </row>
    <row r="5" spans="1:7" ht="9.9499999999999993" customHeight="1" x14ac:dyDescent="0.2">
      <c r="A5" s="3"/>
      <c r="B5" s="3"/>
      <c r="C5" s="7"/>
      <c r="D5" s="10"/>
      <c r="E5" s="11"/>
      <c r="F5" s="12"/>
      <c r="G5" s="4"/>
    </row>
    <row r="6" spans="1:7" ht="12" customHeight="1" x14ac:dyDescent="0.2">
      <c r="A6" s="69" t="s">
        <v>65</v>
      </c>
      <c r="B6" s="69"/>
      <c r="C6" s="69"/>
      <c r="D6" s="69"/>
      <c r="E6" s="69"/>
      <c r="F6" s="69"/>
      <c r="G6" s="8"/>
    </row>
    <row r="7" spans="1:7" ht="12" customHeight="1" x14ac:dyDescent="0.2">
      <c r="A7" s="69" t="s">
        <v>66</v>
      </c>
      <c r="B7" s="69"/>
      <c r="C7" s="69"/>
      <c r="D7" s="69"/>
      <c r="E7" s="69"/>
      <c r="F7" s="69"/>
      <c r="G7" s="8"/>
    </row>
    <row r="8" spans="1:7" ht="6.95" customHeight="1" thickBot="1" x14ac:dyDescent="0.25">
      <c r="A8" s="14"/>
      <c r="B8" s="14"/>
      <c r="C8" s="14"/>
      <c r="D8" s="14"/>
      <c r="E8" s="14"/>
      <c r="F8" s="14"/>
      <c r="G8" s="8"/>
    </row>
    <row r="9" spans="1:7" ht="15" customHeight="1" thickBot="1" x14ac:dyDescent="0.25">
      <c r="A9" s="77" t="s">
        <v>67</v>
      </c>
      <c r="B9" s="78"/>
      <c r="C9" s="78"/>
      <c r="D9" s="78"/>
      <c r="E9" s="78"/>
      <c r="F9" s="79"/>
      <c r="G9" s="8"/>
    </row>
    <row r="10" spans="1:7" ht="6.95" customHeight="1" x14ac:dyDescent="0.2">
      <c r="A10" s="24"/>
      <c r="B10" s="24"/>
      <c r="C10" s="24"/>
      <c r="D10" s="24"/>
      <c r="E10" s="24"/>
      <c r="F10" s="24"/>
      <c r="G10" s="8"/>
    </row>
    <row r="11" spans="1:7" ht="12.75" customHeight="1" x14ac:dyDescent="0.2">
      <c r="A11" s="70" t="s">
        <v>136</v>
      </c>
      <c r="B11" s="70"/>
      <c r="C11" s="70"/>
      <c r="D11" s="70"/>
      <c r="E11" s="70"/>
      <c r="F11" s="70"/>
    </row>
    <row r="12" spans="1:7" ht="6.95" customHeight="1" thickBot="1" x14ac:dyDescent="0.25">
      <c r="A12" s="23"/>
      <c r="B12" s="23"/>
      <c r="C12" s="23"/>
      <c r="D12" s="23"/>
      <c r="E12" s="23"/>
      <c r="F12" s="26"/>
    </row>
    <row r="13" spans="1:7" ht="24.95" customHeight="1" thickBot="1" x14ac:dyDescent="0.25">
      <c r="A13" s="35" t="s">
        <v>0</v>
      </c>
      <c r="B13" s="36" t="s">
        <v>3</v>
      </c>
      <c r="C13" s="36" t="s">
        <v>4</v>
      </c>
      <c r="D13" s="36" t="s">
        <v>1</v>
      </c>
      <c r="E13" s="15" t="s">
        <v>5</v>
      </c>
      <c r="F13" s="16" t="s">
        <v>6</v>
      </c>
    </row>
    <row r="14" spans="1:7" ht="6.95" customHeight="1" x14ac:dyDescent="0.2">
      <c r="A14" s="42"/>
      <c r="B14" s="43"/>
      <c r="C14" s="43"/>
      <c r="D14" s="43"/>
      <c r="E14" s="44"/>
      <c r="F14" s="45"/>
    </row>
    <row r="15" spans="1:7" ht="14.1" customHeight="1" x14ac:dyDescent="0.2">
      <c r="A15" s="73" t="s">
        <v>67</v>
      </c>
      <c r="B15" s="74"/>
      <c r="C15" s="74"/>
      <c r="D15" s="74"/>
      <c r="E15" s="74"/>
      <c r="F15" s="75"/>
    </row>
    <row r="16" spans="1:7" ht="6.95" customHeight="1" x14ac:dyDescent="0.2">
      <c r="A16" s="42"/>
      <c r="B16" s="43"/>
      <c r="C16" s="43"/>
      <c r="D16" s="43"/>
      <c r="E16" s="44"/>
      <c r="F16" s="45"/>
    </row>
    <row r="17" spans="1:6" ht="14.1" customHeight="1" x14ac:dyDescent="0.2">
      <c r="A17" s="30" t="s">
        <v>31</v>
      </c>
      <c r="B17" s="37" t="s">
        <v>11</v>
      </c>
      <c r="C17" s="38"/>
      <c r="D17" s="38"/>
      <c r="E17" s="27"/>
      <c r="F17" s="28"/>
    </row>
    <row r="18" spans="1:6" ht="14.1" customHeight="1" x14ac:dyDescent="0.2">
      <c r="A18" s="47" t="s">
        <v>32</v>
      </c>
      <c r="B18" s="25" t="s">
        <v>8</v>
      </c>
      <c r="C18" s="38" t="s">
        <v>9</v>
      </c>
      <c r="D18" s="38">
        <v>1</v>
      </c>
      <c r="E18" s="27"/>
      <c r="F18" s="28">
        <f>E18*D18</f>
        <v>0</v>
      </c>
    </row>
    <row r="19" spans="1:6" ht="3" customHeight="1" x14ac:dyDescent="0.2">
      <c r="A19" s="30"/>
      <c r="B19" s="40"/>
      <c r="C19" s="38"/>
      <c r="D19" s="38"/>
      <c r="E19" s="27"/>
      <c r="F19" s="28"/>
    </row>
    <row r="20" spans="1:6" ht="14.1" customHeight="1" x14ac:dyDescent="0.2">
      <c r="A20" s="47" t="s">
        <v>33</v>
      </c>
      <c r="B20" s="25" t="s">
        <v>40</v>
      </c>
      <c r="C20" s="38" t="s">
        <v>7</v>
      </c>
      <c r="D20" s="38">
        <v>900</v>
      </c>
      <c r="E20" s="27"/>
      <c r="F20" s="28">
        <f>E20*D20</f>
        <v>0</v>
      </c>
    </row>
    <row r="21" spans="1:6" ht="6.95" customHeight="1" thickBot="1" x14ac:dyDescent="0.25">
      <c r="A21" s="30"/>
      <c r="B21" s="29"/>
      <c r="C21" s="38"/>
      <c r="D21" s="38"/>
      <c r="E21" s="27"/>
      <c r="F21" s="28"/>
    </row>
    <row r="22" spans="1:6" s="19" customFormat="1" ht="15" customHeight="1" thickTop="1" thickBot="1" x14ac:dyDescent="0.25">
      <c r="A22" s="31"/>
      <c r="B22" s="67" t="s">
        <v>12</v>
      </c>
      <c r="C22" s="67"/>
      <c r="D22" s="67"/>
      <c r="E22" s="20"/>
      <c r="F22" s="21">
        <f>SUM(F17:F21)</f>
        <v>0</v>
      </c>
    </row>
    <row r="23" spans="1:6" ht="6.95" customHeight="1" thickTop="1" x14ac:dyDescent="0.2">
      <c r="A23" s="30"/>
      <c r="B23" s="39"/>
      <c r="C23" s="38"/>
      <c r="D23" s="38"/>
      <c r="E23" s="27"/>
      <c r="F23" s="28"/>
    </row>
    <row r="24" spans="1:6" ht="14.1" customHeight="1" x14ac:dyDescent="0.2">
      <c r="A24" s="30" t="s">
        <v>34</v>
      </c>
      <c r="B24" s="37" t="s">
        <v>23</v>
      </c>
      <c r="C24" s="38"/>
      <c r="D24" s="38"/>
      <c r="E24" s="27"/>
      <c r="F24" s="28"/>
    </row>
    <row r="25" spans="1:6" ht="14.1" customHeight="1" x14ac:dyDescent="0.2">
      <c r="A25" s="30"/>
      <c r="B25" s="39" t="s">
        <v>30</v>
      </c>
      <c r="C25" s="38" t="s">
        <v>9</v>
      </c>
      <c r="D25" s="38">
        <v>1</v>
      </c>
      <c r="E25" s="27"/>
      <c r="F25" s="28">
        <f>E25*D25</f>
        <v>0</v>
      </c>
    </row>
    <row r="26" spans="1:6" ht="6.95" customHeight="1" thickBot="1" x14ac:dyDescent="0.25">
      <c r="A26" s="30"/>
      <c r="B26" s="29"/>
      <c r="C26" s="38"/>
      <c r="D26" s="38"/>
      <c r="E26" s="27"/>
      <c r="F26" s="28"/>
    </row>
    <row r="27" spans="1:6" ht="15" customHeight="1" thickTop="1" thickBot="1" x14ac:dyDescent="0.25">
      <c r="A27" s="66" t="s">
        <v>24</v>
      </c>
      <c r="B27" s="67"/>
      <c r="C27" s="67"/>
      <c r="D27" s="67"/>
      <c r="E27" s="20"/>
      <c r="F27" s="21">
        <f>SUM(F24:F25)</f>
        <v>0</v>
      </c>
    </row>
    <row r="28" spans="1:6" ht="6.95" customHeight="1" thickTop="1" x14ac:dyDescent="0.2">
      <c r="A28" s="30"/>
      <c r="B28" s="39"/>
      <c r="C28" s="38"/>
      <c r="D28" s="38"/>
      <c r="E28" s="27"/>
      <c r="F28" s="28"/>
    </row>
    <row r="29" spans="1:6" ht="13.5" customHeight="1" x14ac:dyDescent="0.2">
      <c r="A29" s="30" t="s">
        <v>35</v>
      </c>
      <c r="B29" s="37" t="s">
        <v>41</v>
      </c>
      <c r="C29" s="38"/>
      <c r="D29" s="38"/>
      <c r="E29" s="27"/>
      <c r="F29" s="28"/>
    </row>
    <row r="30" spans="1:6" ht="13.5" customHeight="1" x14ac:dyDescent="0.2">
      <c r="A30" s="47" t="s">
        <v>36</v>
      </c>
      <c r="B30" s="25" t="s">
        <v>13</v>
      </c>
      <c r="C30" s="38"/>
      <c r="D30" s="57"/>
      <c r="E30" s="27"/>
      <c r="F30" s="28"/>
    </row>
    <row r="31" spans="1:6" ht="14.1" customHeight="1" x14ac:dyDescent="0.2">
      <c r="A31" s="47"/>
      <c r="B31" s="39" t="s">
        <v>42</v>
      </c>
      <c r="C31" s="38" t="s">
        <v>39</v>
      </c>
      <c r="D31" s="57">
        <v>1</v>
      </c>
      <c r="E31" s="27"/>
      <c r="F31" s="28">
        <f>D31*E31</f>
        <v>0</v>
      </c>
    </row>
    <row r="32" spans="1:6" ht="36" x14ac:dyDescent="0.2">
      <c r="A32" s="47"/>
      <c r="B32" s="39" t="s">
        <v>131</v>
      </c>
      <c r="C32" s="38" t="s">
        <v>7</v>
      </c>
      <c r="D32" s="57">
        <v>925</v>
      </c>
      <c r="E32" s="27"/>
      <c r="F32" s="28">
        <f>D32*E32</f>
        <v>0</v>
      </c>
    </row>
    <row r="33" spans="1:14" ht="14.1" customHeight="1" x14ac:dyDescent="0.2">
      <c r="A33" s="47"/>
      <c r="B33" s="39" t="s">
        <v>124</v>
      </c>
      <c r="C33" s="38" t="s">
        <v>39</v>
      </c>
      <c r="D33" s="57">
        <v>1</v>
      </c>
      <c r="E33" s="27"/>
      <c r="F33" s="28">
        <f>D33*E33</f>
        <v>0</v>
      </c>
    </row>
    <row r="34" spans="1:14" ht="14.1" customHeight="1" x14ac:dyDescent="0.2">
      <c r="A34" s="47"/>
      <c r="B34" s="39" t="s">
        <v>43</v>
      </c>
      <c r="C34" s="38" t="s">
        <v>9</v>
      </c>
      <c r="D34" s="57">
        <v>1</v>
      </c>
      <c r="E34" s="27"/>
      <c r="F34" s="28">
        <f t="shared" ref="F34" si="0">D34*E34</f>
        <v>0</v>
      </c>
    </row>
    <row r="35" spans="1:14" ht="14.1" customHeight="1" x14ac:dyDescent="0.2">
      <c r="A35" s="47"/>
      <c r="B35" s="39" t="s">
        <v>44</v>
      </c>
      <c r="C35" s="38" t="s">
        <v>9</v>
      </c>
      <c r="D35" s="57">
        <v>1</v>
      </c>
      <c r="E35" s="27"/>
      <c r="F35" s="28">
        <f>D35*E35</f>
        <v>0</v>
      </c>
    </row>
    <row r="36" spans="1:14" ht="14.1" customHeight="1" x14ac:dyDescent="0.2">
      <c r="A36" s="47"/>
      <c r="B36" s="39" t="s">
        <v>126</v>
      </c>
      <c r="C36" s="38" t="s">
        <v>9</v>
      </c>
      <c r="D36" s="57">
        <v>1</v>
      </c>
      <c r="E36" s="27"/>
      <c r="F36" s="28">
        <f>D36*E36</f>
        <v>0</v>
      </c>
    </row>
    <row r="37" spans="1:14" ht="6.95" customHeight="1" x14ac:dyDescent="0.2">
      <c r="A37" s="30"/>
      <c r="B37" s="39"/>
      <c r="C37" s="38"/>
      <c r="D37" s="38"/>
      <c r="E37" s="27"/>
      <c r="F37" s="28"/>
    </row>
    <row r="38" spans="1:14" ht="13.5" customHeight="1" x14ac:dyDescent="0.2">
      <c r="A38" s="47" t="s">
        <v>37</v>
      </c>
      <c r="B38" s="25" t="s">
        <v>83</v>
      </c>
      <c r="C38" s="38"/>
      <c r="D38" s="57"/>
      <c r="E38" s="27"/>
      <c r="F38" s="28"/>
      <c r="L38" s="65"/>
    </row>
    <row r="39" spans="1:14" ht="14.1" customHeight="1" x14ac:dyDescent="0.2">
      <c r="A39" s="47"/>
      <c r="B39" s="39" t="s">
        <v>45</v>
      </c>
      <c r="C39" s="38" t="s">
        <v>9</v>
      </c>
      <c r="D39" s="57">
        <v>1</v>
      </c>
      <c r="E39" s="27"/>
      <c r="F39" s="28">
        <f>D39*E39</f>
        <v>0</v>
      </c>
    </row>
    <row r="40" spans="1:14" ht="14.1" customHeight="1" x14ac:dyDescent="0.2">
      <c r="A40" s="30"/>
      <c r="B40" s="39" t="s">
        <v>46</v>
      </c>
      <c r="C40" s="38" t="s">
        <v>7</v>
      </c>
      <c r="D40" s="57">
        <v>925</v>
      </c>
      <c r="E40" s="27"/>
      <c r="F40" s="28">
        <f t="shared" ref="F40" si="1">E40*D40</f>
        <v>0</v>
      </c>
      <c r="N40" s="65"/>
    </row>
    <row r="41" spans="1:14" ht="14.1" customHeight="1" x14ac:dyDescent="0.2">
      <c r="A41" s="30"/>
      <c r="B41" s="39" t="s">
        <v>127</v>
      </c>
      <c r="C41" s="38"/>
      <c r="D41" s="38"/>
      <c r="E41" s="27"/>
      <c r="F41" s="28"/>
    </row>
    <row r="42" spans="1:14" ht="14.1" customHeight="1" x14ac:dyDescent="0.2">
      <c r="A42" s="30"/>
      <c r="B42" s="40" t="s">
        <v>47</v>
      </c>
      <c r="C42" s="38" t="s">
        <v>7</v>
      </c>
      <c r="D42" s="57">
        <v>925</v>
      </c>
      <c r="E42" s="27"/>
      <c r="F42" s="28">
        <f t="shared" ref="F42:F44" si="2">E42*D42</f>
        <v>0</v>
      </c>
    </row>
    <row r="43" spans="1:14" ht="14.1" customHeight="1" x14ac:dyDescent="0.2">
      <c r="A43" s="30"/>
      <c r="B43" s="40" t="s">
        <v>128</v>
      </c>
      <c r="C43" s="38" t="s">
        <v>7</v>
      </c>
      <c r="D43" s="38">
        <v>925</v>
      </c>
      <c r="E43" s="27"/>
      <c r="F43" s="28">
        <f t="shared" si="2"/>
        <v>0</v>
      </c>
    </row>
    <row r="44" spans="1:14" ht="14.1" customHeight="1" x14ac:dyDescent="0.2">
      <c r="A44" s="30"/>
      <c r="B44" s="40" t="s">
        <v>48</v>
      </c>
      <c r="C44" s="38" t="s">
        <v>9</v>
      </c>
      <c r="D44" s="38">
        <v>1</v>
      </c>
      <c r="E44" s="27"/>
      <c r="F44" s="28">
        <f t="shared" si="2"/>
        <v>0</v>
      </c>
    </row>
    <row r="45" spans="1:14" ht="6.95" customHeight="1" x14ac:dyDescent="0.2">
      <c r="A45" s="30"/>
      <c r="B45" s="39"/>
      <c r="C45" s="38"/>
      <c r="D45" s="38"/>
      <c r="E45" s="27"/>
      <c r="F45" s="28"/>
    </row>
    <row r="46" spans="1:14" ht="14.1" customHeight="1" x14ac:dyDescent="0.2">
      <c r="A46" s="47" t="s">
        <v>38</v>
      </c>
      <c r="B46" s="25" t="s">
        <v>14</v>
      </c>
      <c r="C46" s="38"/>
      <c r="D46" s="38"/>
      <c r="E46" s="27"/>
      <c r="F46" s="28"/>
    </row>
    <row r="47" spans="1:14" ht="14.1" customHeight="1" x14ac:dyDescent="0.2">
      <c r="A47" s="30"/>
      <c r="B47" s="39" t="s">
        <v>49</v>
      </c>
      <c r="C47" s="38" t="s">
        <v>10</v>
      </c>
      <c r="D47" s="38">
        <v>176</v>
      </c>
      <c r="E47" s="27"/>
      <c r="F47" s="28">
        <f>E47*D47</f>
        <v>0</v>
      </c>
    </row>
    <row r="48" spans="1:14" ht="14.1" customHeight="1" x14ac:dyDescent="0.2">
      <c r="A48" s="30"/>
      <c r="B48" s="39" t="s">
        <v>50</v>
      </c>
      <c r="C48" s="38" t="s">
        <v>10</v>
      </c>
      <c r="D48" s="38">
        <v>92</v>
      </c>
      <c r="E48" s="27"/>
      <c r="F48" s="28">
        <f t="shared" ref="F48:F63" si="3">E48*D48</f>
        <v>0</v>
      </c>
    </row>
    <row r="49" spans="1:6" ht="14.1" customHeight="1" x14ac:dyDescent="0.2">
      <c r="A49" s="30"/>
      <c r="B49" s="39" t="s">
        <v>51</v>
      </c>
      <c r="C49" s="38" t="s">
        <v>10</v>
      </c>
      <c r="D49" s="38">
        <v>40</v>
      </c>
      <c r="E49" s="27"/>
      <c r="F49" s="28">
        <f t="shared" si="3"/>
        <v>0</v>
      </c>
    </row>
    <row r="50" spans="1:6" ht="14.1" customHeight="1" x14ac:dyDescent="0.2">
      <c r="A50" s="30"/>
      <c r="B50" s="39" t="s">
        <v>52</v>
      </c>
      <c r="C50" s="38" t="s">
        <v>10</v>
      </c>
      <c r="D50" s="38">
        <v>40</v>
      </c>
      <c r="E50" s="27"/>
      <c r="F50" s="28">
        <f t="shared" si="3"/>
        <v>0</v>
      </c>
    </row>
    <row r="51" spans="1:6" ht="14.1" customHeight="1" x14ac:dyDescent="0.2">
      <c r="A51" s="30"/>
      <c r="B51" s="39" t="s">
        <v>53</v>
      </c>
      <c r="C51" s="38" t="s">
        <v>10</v>
      </c>
      <c r="D51" s="38">
        <v>10</v>
      </c>
      <c r="E51" s="27"/>
      <c r="F51" s="28">
        <f t="shared" si="3"/>
        <v>0</v>
      </c>
    </row>
    <row r="52" spans="1:6" ht="14.1" customHeight="1" x14ac:dyDescent="0.2">
      <c r="A52" s="30"/>
      <c r="B52" s="39" t="s">
        <v>68</v>
      </c>
      <c r="C52" s="38" t="s">
        <v>9</v>
      </c>
      <c r="D52" s="38">
        <v>1</v>
      </c>
      <c r="E52" s="27"/>
      <c r="F52" s="28">
        <f>E52*D52</f>
        <v>0</v>
      </c>
    </row>
    <row r="53" spans="1:6" ht="14.1" customHeight="1" x14ac:dyDescent="0.2">
      <c r="A53" s="30"/>
      <c r="B53" s="39" t="s">
        <v>54</v>
      </c>
      <c r="C53" s="38" t="s">
        <v>9</v>
      </c>
      <c r="D53" s="38">
        <v>1</v>
      </c>
      <c r="E53" s="27"/>
      <c r="F53" s="28">
        <f>E53*D53</f>
        <v>0</v>
      </c>
    </row>
    <row r="54" spans="1:6" ht="14.1" customHeight="1" x14ac:dyDescent="0.2">
      <c r="A54" s="30"/>
      <c r="B54" s="39" t="s">
        <v>56</v>
      </c>
      <c r="C54" s="38" t="s">
        <v>9</v>
      </c>
      <c r="D54" s="38">
        <v>1</v>
      </c>
      <c r="E54" s="27"/>
      <c r="F54" s="28">
        <f t="shared" ref="F54" si="4">E54*D54</f>
        <v>0</v>
      </c>
    </row>
    <row r="55" spans="1:6" ht="14.1" customHeight="1" x14ac:dyDescent="0.2">
      <c r="A55" s="30"/>
      <c r="B55" s="39" t="s">
        <v>55</v>
      </c>
      <c r="C55" s="38" t="s">
        <v>9</v>
      </c>
      <c r="D55" s="38">
        <v>1</v>
      </c>
      <c r="E55" s="27"/>
      <c r="F55" s="28">
        <f>E55*D55</f>
        <v>0</v>
      </c>
    </row>
    <row r="56" spans="1:6" ht="14.1" customHeight="1" x14ac:dyDescent="0.2">
      <c r="A56" s="30"/>
      <c r="B56" s="39" t="s">
        <v>69</v>
      </c>
      <c r="C56" s="38" t="s">
        <v>9</v>
      </c>
      <c r="D56" s="38">
        <v>1</v>
      </c>
      <c r="E56" s="27"/>
      <c r="F56" s="28">
        <f>E56*D56</f>
        <v>0</v>
      </c>
    </row>
    <row r="57" spans="1:6" ht="14.1" customHeight="1" x14ac:dyDescent="0.2">
      <c r="A57" s="30"/>
      <c r="B57" s="39" t="s">
        <v>70</v>
      </c>
      <c r="C57" s="38" t="s">
        <v>7</v>
      </c>
      <c r="D57" s="38">
        <v>265</v>
      </c>
      <c r="E57" s="27"/>
      <c r="F57" s="28">
        <f>E57*D57</f>
        <v>0</v>
      </c>
    </row>
    <row r="58" spans="1:6" ht="6.95" customHeight="1" x14ac:dyDescent="0.2">
      <c r="A58" s="30"/>
      <c r="B58" s="39"/>
      <c r="C58" s="38"/>
      <c r="D58" s="38"/>
      <c r="E58" s="27"/>
      <c r="F58" s="28"/>
    </row>
    <row r="59" spans="1:6" ht="14.1" customHeight="1" x14ac:dyDescent="0.2">
      <c r="A59" s="47" t="s">
        <v>84</v>
      </c>
      <c r="B59" s="25" t="s">
        <v>57</v>
      </c>
      <c r="C59" s="38"/>
      <c r="D59" s="38"/>
      <c r="E59" s="27"/>
      <c r="F59" s="28"/>
    </row>
    <row r="60" spans="1:6" ht="14.1" customHeight="1" x14ac:dyDescent="0.2">
      <c r="A60" s="30"/>
      <c r="B60" s="39" t="s">
        <v>58</v>
      </c>
      <c r="C60" s="38" t="s">
        <v>10</v>
      </c>
      <c r="D60" s="38">
        <v>170</v>
      </c>
      <c r="E60" s="27"/>
      <c r="F60" s="28">
        <f t="shared" si="3"/>
        <v>0</v>
      </c>
    </row>
    <row r="61" spans="1:6" ht="14.1" customHeight="1" x14ac:dyDescent="0.2">
      <c r="A61" s="30"/>
      <c r="B61" s="39" t="s">
        <v>59</v>
      </c>
      <c r="C61" s="38" t="s">
        <v>10</v>
      </c>
      <c r="D61" s="38">
        <v>30</v>
      </c>
      <c r="E61" s="27"/>
      <c r="F61" s="28">
        <f t="shared" si="3"/>
        <v>0</v>
      </c>
    </row>
    <row r="62" spans="1:6" ht="14.1" customHeight="1" x14ac:dyDescent="0.2">
      <c r="A62" s="30"/>
      <c r="B62" s="39" t="s">
        <v>60</v>
      </c>
      <c r="C62" s="38" t="s">
        <v>10</v>
      </c>
      <c r="D62" s="38">
        <v>62</v>
      </c>
      <c r="E62" s="27"/>
      <c r="F62" s="28">
        <f t="shared" si="3"/>
        <v>0</v>
      </c>
    </row>
    <row r="63" spans="1:6" ht="14.1" customHeight="1" x14ac:dyDescent="0.2">
      <c r="A63" s="30"/>
      <c r="B63" s="39" t="s">
        <v>61</v>
      </c>
      <c r="C63" s="38" t="s">
        <v>17</v>
      </c>
      <c r="D63" s="38">
        <v>13</v>
      </c>
      <c r="E63" s="27"/>
      <c r="F63" s="28">
        <f t="shared" si="3"/>
        <v>0</v>
      </c>
    </row>
    <row r="64" spans="1:6" ht="6.95" customHeight="1" thickBot="1" x14ac:dyDescent="0.25">
      <c r="A64" s="30"/>
      <c r="B64" s="29"/>
      <c r="C64" s="38"/>
      <c r="D64" s="38"/>
      <c r="E64" s="27"/>
      <c r="F64" s="28"/>
    </row>
    <row r="65" spans="1:6" ht="14.1" customHeight="1" thickTop="1" thickBot="1" x14ac:dyDescent="0.25">
      <c r="A65" s="66" t="s">
        <v>130</v>
      </c>
      <c r="B65" s="67"/>
      <c r="C65" s="67"/>
      <c r="D65" s="67"/>
      <c r="E65" s="20"/>
      <c r="F65" s="21">
        <f>SUM(F29:F64)</f>
        <v>0</v>
      </c>
    </row>
    <row r="66" spans="1:6" ht="6.95" customHeight="1" thickTop="1" thickBot="1" x14ac:dyDescent="0.25">
      <c r="A66" s="48"/>
      <c r="B66" s="49"/>
      <c r="C66" s="49"/>
      <c r="D66" s="49"/>
      <c r="E66" s="50"/>
      <c r="F66" s="51"/>
    </row>
    <row r="67" spans="1:6" ht="6" customHeight="1" x14ac:dyDescent="0.2">
      <c r="A67" s="76"/>
      <c r="B67" s="76"/>
      <c r="C67" s="76"/>
      <c r="D67" s="56"/>
      <c r="E67" s="13"/>
      <c r="F67" s="13"/>
    </row>
    <row r="68" spans="1:6" ht="15" customHeight="1" x14ac:dyDescent="0.2">
      <c r="A68" s="41"/>
      <c r="B68" s="41"/>
      <c r="C68" s="41"/>
      <c r="D68" s="41"/>
      <c r="E68" s="22"/>
      <c r="F68" s="46"/>
    </row>
    <row r="69" spans="1:6" ht="24" customHeight="1" x14ac:dyDescent="0.2">
      <c r="A69" s="41"/>
      <c r="B69" s="41"/>
      <c r="C69" s="41"/>
      <c r="D69" s="41"/>
      <c r="E69" s="22"/>
      <c r="F69" s="46"/>
    </row>
    <row r="70" spans="1:6" ht="6.95" customHeight="1" x14ac:dyDescent="0.2">
      <c r="A70" s="30"/>
      <c r="B70" s="29"/>
      <c r="C70" s="38"/>
      <c r="D70" s="38"/>
      <c r="E70" s="27"/>
      <c r="F70" s="28"/>
    </row>
    <row r="71" spans="1:6" ht="14.1" customHeight="1" x14ac:dyDescent="0.2">
      <c r="A71" s="30" t="s">
        <v>85</v>
      </c>
      <c r="B71" s="37" t="s">
        <v>86</v>
      </c>
      <c r="C71" s="38"/>
      <c r="D71" s="38"/>
      <c r="E71" s="27"/>
      <c r="F71" s="28"/>
    </row>
    <row r="72" spans="1:6" ht="15" customHeight="1" x14ac:dyDescent="0.2">
      <c r="A72" s="47" t="s">
        <v>98</v>
      </c>
      <c r="B72" s="25" t="s">
        <v>13</v>
      </c>
      <c r="C72" s="38"/>
      <c r="D72" s="38"/>
      <c r="E72" s="27"/>
      <c r="F72" s="64"/>
    </row>
    <row r="73" spans="1:6" ht="15" customHeight="1" x14ac:dyDescent="0.2">
      <c r="A73" s="30"/>
      <c r="B73" s="39" t="s">
        <v>99</v>
      </c>
      <c r="C73" s="38"/>
      <c r="D73" s="38"/>
      <c r="E73" s="27"/>
      <c r="F73" s="28"/>
    </row>
    <row r="74" spans="1:6" ht="15" customHeight="1" x14ac:dyDescent="0.2">
      <c r="A74" s="30"/>
      <c r="B74" s="39" t="s">
        <v>100</v>
      </c>
      <c r="C74" s="38" t="s">
        <v>7</v>
      </c>
      <c r="D74" s="38">
        <v>30</v>
      </c>
      <c r="E74" s="27"/>
      <c r="F74" s="28">
        <f>E74*D74</f>
        <v>0</v>
      </c>
    </row>
    <row r="75" spans="1:6" ht="5.0999999999999996" customHeight="1" x14ac:dyDescent="0.2">
      <c r="A75" s="30"/>
      <c r="B75" s="39"/>
      <c r="C75" s="38"/>
      <c r="D75" s="38"/>
      <c r="E75" s="27"/>
      <c r="F75" s="64"/>
    </row>
    <row r="76" spans="1:6" ht="15" customHeight="1" x14ac:dyDescent="0.2">
      <c r="A76" s="47" t="s">
        <v>101</v>
      </c>
      <c r="B76" s="25" t="s">
        <v>102</v>
      </c>
      <c r="C76" s="38"/>
      <c r="D76" s="38"/>
      <c r="E76" s="27"/>
      <c r="F76" s="64"/>
    </row>
    <row r="77" spans="1:6" ht="15" customHeight="1" x14ac:dyDescent="0.2">
      <c r="A77" s="47"/>
      <c r="B77" s="39" t="s">
        <v>103</v>
      </c>
      <c r="C77" s="38" t="s">
        <v>10</v>
      </c>
      <c r="D77" s="38">
        <v>56</v>
      </c>
      <c r="E77" s="27"/>
      <c r="F77" s="28">
        <f>E77*D77</f>
        <v>0</v>
      </c>
    </row>
    <row r="78" spans="1:6" ht="15" customHeight="1" x14ac:dyDescent="0.2">
      <c r="A78" s="47"/>
      <c r="B78" s="39" t="s">
        <v>104</v>
      </c>
      <c r="C78" s="38"/>
      <c r="D78" s="38"/>
      <c r="E78" s="27"/>
      <c r="F78" s="28"/>
    </row>
    <row r="79" spans="1:6" ht="15" customHeight="1" x14ac:dyDescent="0.2">
      <c r="A79" s="30"/>
      <c r="B79" s="39" t="s">
        <v>105</v>
      </c>
      <c r="C79" s="38" t="s">
        <v>9</v>
      </c>
      <c r="D79" s="38">
        <v>1</v>
      </c>
      <c r="E79" s="27"/>
      <c r="F79" s="28">
        <f>E79*D79</f>
        <v>0</v>
      </c>
    </row>
    <row r="80" spans="1:6" ht="5.0999999999999996" customHeight="1" x14ac:dyDescent="0.2">
      <c r="A80" s="30"/>
      <c r="B80" s="39"/>
      <c r="C80" s="38"/>
      <c r="D80" s="38"/>
      <c r="E80" s="27"/>
      <c r="F80" s="64"/>
    </row>
    <row r="81" spans="1:6" ht="15" customHeight="1" x14ac:dyDescent="0.2">
      <c r="A81" s="47" t="s">
        <v>106</v>
      </c>
      <c r="B81" s="25" t="s">
        <v>107</v>
      </c>
      <c r="C81" s="38"/>
      <c r="D81" s="38"/>
      <c r="E81" s="27"/>
      <c r="F81" s="64"/>
    </row>
    <row r="82" spans="1:6" ht="15" customHeight="1" x14ac:dyDescent="0.2">
      <c r="A82" s="47"/>
      <c r="B82" s="39" t="s">
        <v>108</v>
      </c>
      <c r="C82" s="38" t="s">
        <v>7</v>
      </c>
      <c r="D82" s="38">
        <v>30</v>
      </c>
      <c r="E82" s="27"/>
      <c r="F82" s="28">
        <f>E82*D82</f>
        <v>0</v>
      </c>
    </row>
    <row r="83" spans="1:6" ht="5.0999999999999996" customHeight="1" x14ac:dyDescent="0.2">
      <c r="A83" s="30"/>
      <c r="B83" s="39"/>
      <c r="C83" s="38"/>
      <c r="D83" s="38"/>
      <c r="E83" s="27"/>
      <c r="F83" s="64"/>
    </row>
    <row r="84" spans="1:6" ht="15" customHeight="1" x14ac:dyDescent="0.2">
      <c r="A84" s="47" t="s">
        <v>109</v>
      </c>
      <c r="B84" s="25" t="s">
        <v>110</v>
      </c>
      <c r="C84" s="38"/>
      <c r="D84" s="38"/>
      <c r="E84" s="27"/>
      <c r="F84" s="64"/>
    </row>
    <row r="85" spans="1:6" ht="15" customHeight="1" x14ac:dyDescent="0.2">
      <c r="A85" s="47"/>
      <c r="B85" s="39" t="s">
        <v>111</v>
      </c>
      <c r="C85" s="38" t="s">
        <v>9</v>
      </c>
      <c r="D85" s="38">
        <v>1</v>
      </c>
      <c r="E85" s="27"/>
      <c r="F85" s="28">
        <f>E85*D85</f>
        <v>0</v>
      </c>
    </row>
    <row r="86" spans="1:6" ht="5.0999999999999996" customHeight="1" x14ac:dyDescent="0.2">
      <c r="A86" s="30"/>
      <c r="B86" s="39"/>
      <c r="C86" s="38"/>
      <c r="D86" s="38"/>
      <c r="E86" s="27"/>
      <c r="F86" s="64"/>
    </row>
    <row r="87" spans="1:6" ht="15" customHeight="1" x14ac:dyDescent="0.2">
      <c r="A87" s="47" t="s">
        <v>112</v>
      </c>
      <c r="B87" s="25" t="s">
        <v>113</v>
      </c>
      <c r="C87" s="38"/>
      <c r="D87" s="38"/>
      <c r="E87" s="27"/>
      <c r="F87" s="64"/>
    </row>
    <row r="88" spans="1:6" ht="15" customHeight="1" x14ac:dyDescent="0.2">
      <c r="A88" s="47"/>
      <c r="B88" s="39" t="s">
        <v>114</v>
      </c>
      <c r="C88" s="38" t="s">
        <v>10</v>
      </c>
      <c r="D88" s="38">
        <v>56</v>
      </c>
      <c r="E88" s="27"/>
      <c r="F88" s="28">
        <f>E88*D88</f>
        <v>0</v>
      </c>
    </row>
    <row r="89" spans="1:6" ht="5.0999999999999996" customHeight="1" x14ac:dyDescent="0.2">
      <c r="A89" s="30"/>
      <c r="B89" s="39"/>
      <c r="C89" s="38"/>
      <c r="D89" s="38"/>
      <c r="E89" s="27"/>
      <c r="F89" s="64"/>
    </row>
    <row r="90" spans="1:6" ht="15" customHeight="1" x14ac:dyDescent="0.2">
      <c r="A90" s="47" t="s">
        <v>115</v>
      </c>
      <c r="B90" s="25" t="s">
        <v>116</v>
      </c>
      <c r="C90" s="38"/>
      <c r="D90" s="38"/>
      <c r="E90" s="27"/>
      <c r="F90" s="64"/>
    </row>
    <row r="91" spans="1:6" ht="15" customHeight="1" x14ac:dyDescent="0.2">
      <c r="A91" s="47"/>
      <c r="B91" s="39" t="s">
        <v>117</v>
      </c>
      <c r="C91" s="38" t="s">
        <v>9</v>
      </c>
      <c r="D91" s="38">
        <v>1</v>
      </c>
      <c r="E91" s="27"/>
      <c r="F91" s="28">
        <f>E91*D91</f>
        <v>0</v>
      </c>
    </row>
    <row r="92" spans="1:6" ht="5.0999999999999996" customHeight="1" x14ac:dyDescent="0.2">
      <c r="A92" s="30"/>
      <c r="B92" s="39"/>
      <c r="C92" s="38"/>
      <c r="D92" s="38"/>
      <c r="E92" s="27"/>
      <c r="F92" s="64"/>
    </row>
    <row r="93" spans="1:6" ht="15" customHeight="1" x14ac:dyDescent="0.2">
      <c r="A93" s="47" t="s">
        <v>118</v>
      </c>
      <c r="B93" s="25" t="s">
        <v>119</v>
      </c>
      <c r="C93" s="38"/>
      <c r="D93" s="38"/>
      <c r="E93" s="27"/>
      <c r="F93" s="64"/>
    </row>
    <row r="94" spans="1:6" ht="15" customHeight="1" x14ac:dyDescent="0.2">
      <c r="A94" s="47"/>
      <c r="B94" s="39" t="s">
        <v>120</v>
      </c>
      <c r="C94" s="38" t="s">
        <v>10</v>
      </c>
      <c r="D94" s="38">
        <v>25</v>
      </c>
      <c r="E94" s="27"/>
      <c r="F94" s="28">
        <f>E94*D94</f>
        <v>0</v>
      </c>
    </row>
    <row r="95" spans="1:6" ht="5.0999999999999996" customHeight="1" x14ac:dyDescent="0.2">
      <c r="A95" s="30"/>
      <c r="B95" s="39"/>
      <c r="C95" s="38"/>
      <c r="D95" s="38"/>
      <c r="E95" s="27"/>
      <c r="F95" s="64"/>
    </row>
    <row r="96" spans="1:6" ht="15" customHeight="1" x14ac:dyDescent="0.2">
      <c r="A96" s="47" t="s">
        <v>121</v>
      </c>
      <c r="B96" s="25" t="s">
        <v>122</v>
      </c>
      <c r="C96" s="38"/>
      <c r="D96" s="38"/>
      <c r="E96" s="27"/>
      <c r="F96" s="64"/>
    </row>
    <row r="97" spans="1:6" ht="15" customHeight="1" x14ac:dyDescent="0.2">
      <c r="A97" s="47"/>
      <c r="B97" s="39" t="s">
        <v>123</v>
      </c>
      <c r="C97" s="38" t="s">
        <v>9</v>
      </c>
      <c r="D97" s="38">
        <v>1</v>
      </c>
      <c r="E97" s="27"/>
      <c r="F97" s="28">
        <f>E97*D97</f>
        <v>0</v>
      </c>
    </row>
    <row r="98" spans="1:6" ht="5.0999999999999996" customHeight="1" x14ac:dyDescent="0.2">
      <c r="A98" s="30"/>
      <c r="B98" s="39"/>
      <c r="C98" s="38"/>
      <c r="D98" s="38"/>
      <c r="E98" s="27"/>
      <c r="F98" s="64"/>
    </row>
    <row r="99" spans="1:6" ht="15" customHeight="1" x14ac:dyDescent="0.2">
      <c r="A99" s="47" t="s">
        <v>132</v>
      </c>
      <c r="B99" s="25" t="s">
        <v>133</v>
      </c>
      <c r="C99" s="38"/>
      <c r="D99" s="38"/>
      <c r="E99" s="27"/>
      <c r="F99" s="64"/>
    </row>
    <row r="100" spans="1:6" ht="15" customHeight="1" x14ac:dyDescent="0.2">
      <c r="A100" s="47"/>
      <c r="B100" s="39" t="s">
        <v>134</v>
      </c>
      <c r="C100" s="38" t="s">
        <v>9</v>
      </c>
      <c r="D100" s="38">
        <v>1</v>
      </c>
      <c r="E100" s="27"/>
      <c r="F100" s="28">
        <f>E100*D100</f>
        <v>0</v>
      </c>
    </row>
    <row r="101" spans="1:6" ht="6.95" customHeight="1" thickBot="1" x14ac:dyDescent="0.25">
      <c r="A101" s="30"/>
      <c r="B101" s="29"/>
      <c r="C101" s="38"/>
      <c r="D101" s="38"/>
      <c r="E101" s="27"/>
      <c r="F101" s="28"/>
    </row>
    <row r="102" spans="1:6" ht="14.1" customHeight="1" thickTop="1" thickBot="1" x14ac:dyDescent="0.25">
      <c r="A102" s="66" t="s">
        <v>87</v>
      </c>
      <c r="B102" s="67"/>
      <c r="C102" s="67"/>
      <c r="D102" s="67"/>
      <c r="E102" s="20"/>
      <c r="F102" s="21">
        <f>SUM(F71:F101)</f>
        <v>0</v>
      </c>
    </row>
    <row r="103" spans="1:6" ht="6.95" customHeight="1" thickTop="1" x14ac:dyDescent="0.2">
      <c r="A103" s="30"/>
      <c r="B103" s="29"/>
      <c r="C103" s="38"/>
      <c r="D103" s="38"/>
      <c r="E103" s="27"/>
      <c r="F103" s="28"/>
    </row>
    <row r="104" spans="1:6" ht="14.1" customHeight="1" x14ac:dyDescent="0.2">
      <c r="A104" s="30" t="s">
        <v>88</v>
      </c>
      <c r="B104" s="37" t="s">
        <v>25</v>
      </c>
      <c r="C104" s="38"/>
      <c r="D104" s="38"/>
      <c r="E104" s="27"/>
      <c r="F104" s="28"/>
    </row>
    <row r="105" spans="1:6" ht="14.1" customHeight="1" x14ac:dyDescent="0.2">
      <c r="A105" s="47" t="s">
        <v>89</v>
      </c>
      <c r="B105" s="25" t="s">
        <v>13</v>
      </c>
      <c r="C105" s="38"/>
      <c r="D105" s="38"/>
      <c r="E105" s="27"/>
      <c r="F105" s="28"/>
    </row>
    <row r="106" spans="1:6" ht="14.25" customHeight="1" x14ac:dyDescent="0.2">
      <c r="A106" s="30"/>
      <c r="B106" s="39" t="s">
        <v>16</v>
      </c>
      <c r="C106" s="38" t="s">
        <v>7</v>
      </c>
      <c r="D106" s="38">
        <v>50</v>
      </c>
      <c r="E106" s="27"/>
      <c r="F106" s="28">
        <f>E106*D106</f>
        <v>0</v>
      </c>
    </row>
    <row r="107" spans="1:6" ht="6.75" customHeight="1" x14ac:dyDescent="0.2">
      <c r="A107" s="30"/>
      <c r="B107" s="39"/>
      <c r="C107" s="38"/>
      <c r="D107" s="38"/>
      <c r="E107" s="27"/>
      <c r="F107" s="28"/>
    </row>
    <row r="108" spans="1:6" ht="14.1" customHeight="1" x14ac:dyDescent="0.2">
      <c r="A108" s="47" t="s">
        <v>90</v>
      </c>
      <c r="B108" s="25" t="s">
        <v>27</v>
      </c>
      <c r="C108" s="38"/>
      <c r="D108" s="38"/>
      <c r="E108" s="27"/>
      <c r="F108" s="28"/>
    </row>
    <row r="109" spans="1:6" ht="14.1" customHeight="1" x14ac:dyDescent="0.2">
      <c r="A109" s="30"/>
      <c r="B109" s="39" t="s">
        <v>21</v>
      </c>
      <c r="C109" s="38" t="s">
        <v>7</v>
      </c>
      <c r="D109" s="38">
        <v>50</v>
      </c>
      <c r="E109" s="27"/>
      <c r="F109" s="28">
        <f t="shared" ref="F109:F111" si="5">E109*D109</f>
        <v>0</v>
      </c>
    </row>
    <row r="110" spans="1:6" ht="14.1" customHeight="1" x14ac:dyDescent="0.2">
      <c r="A110" s="30"/>
      <c r="B110" s="39" t="s">
        <v>28</v>
      </c>
      <c r="C110" s="38" t="s">
        <v>7</v>
      </c>
      <c r="D110" s="38">
        <v>50</v>
      </c>
      <c r="E110" s="27"/>
      <c r="F110" s="28">
        <f t="shared" si="5"/>
        <v>0</v>
      </c>
    </row>
    <row r="111" spans="1:6" ht="14.1" customHeight="1" x14ac:dyDescent="0.2">
      <c r="A111" s="30"/>
      <c r="B111" s="39" t="s">
        <v>15</v>
      </c>
      <c r="C111" s="38" t="s">
        <v>7</v>
      </c>
      <c r="D111" s="38">
        <v>50</v>
      </c>
      <c r="E111" s="27"/>
      <c r="F111" s="28">
        <f t="shared" si="5"/>
        <v>0</v>
      </c>
    </row>
    <row r="112" spans="1:6" ht="6.95" customHeight="1" x14ac:dyDescent="0.2">
      <c r="A112" s="30"/>
      <c r="B112" s="39"/>
      <c r="C112" s="38"/>
      <c r="D112" s="38"/>
      <c r="E112" s="27"/>
      <c r="F112" s="28"/>
    </row>
    <row r="113" spans="1:6" ht="14.1" customHeight="1" x14ac:dyDescent="0.2">
      <c r="A113" s="47" t="s">
        <v>91</v>
      </c>
      <c r="B113" s="25" t="s">
        <v>14</v>
      </c>
      <c r="C113" s="38"/>
      <c r="D113" s="38"/>
      <c r="E113" s="27"/>
      <c r="F113" s="28"/>
    </row>
    <row r="114" spans="1:6" ht="14.1" customHeight="1" x14ac:dyDescent="0.2">
      <c r="A114" s="30"/>
      <c r="B114" s="39" t="s">
        <v>20</v>
      </c>
      <c r="C114" s="38" t="s">
        <v>17</v>
      </c>
      <c r="D114" s="38">
        <v>2</v>
      </c>
      <c r="E114" s="27"/>
      <c r="F114" s="28">
        <f>E114*D114</f>
        <v>0</v>
      </c>
    </row>
    <row r="115" spans="1:6" ht="14.1" customHeight="1" x14ac:dyDescent="0.2">
      <c r="A115" s="30"/>
      <c r="B115" s="39" t="s">
        <v>18</v>
      </c>
      <c r="C115" s="38" t="s">
        <v>17</v>
      </c>
      <c r="D115" s="38">
        <v>2</v>
      </c>
      <c r="E115" s="27"/>
      <c r="F115" s="28">
        <f>E115*D115</f>
        <v>0</v>
      </c>
    </row>
    <row r="116" spans="1:6" ht="14.1" customHeight="1" x14ac:dyDescent="0.2">
      <c r="A116" s="30"/>
      <c r="B116" s="39" t="s">
        <v>19</v>
      </c>
      <c r="C116" s="38" t="s">
        <v>10</v>
      </c>
      <c r="D116" s="38">
        <v>35</v>
      </c>
      <c r="E116" s="27"/>
      <c r="F116" s="28">
        <f t="shared" ref="F116:F118" si="6">E116*D116</f>
        <v>0</v>
      </c>
    </row>
    <row r="117" spans="1:6" ht="14.1" customHeight="1" x14ac:dyDescent="0.2">
      <c r="A117" s="30"/>
      <c r="B117" s="39" t="s">
        <v>71</v>
      </c>
      <c r="C117" s="38" t="s">
        <v>10</v>
      </c>
      <c r="D117" s="38">
        <v>6</v>
      </c>
      <c r="E117" s="27"/>
      <c r="F117" s="28">
        <f t="shared" si="6"/>
        <v>0</v>
      </c>
    </row>
    <row r="118" spans="1:6" x14ac:dyDescent="0.2">
      <c r="A118" s="30"/>
      <c r="B118" s="39" t="s">
        <v>68</v>
      </c>
      <c r="C118" s="38" t="s">
        <v>17</v>
      </c>
      <c r="D118" s="38">
        <v>1</v>
      </c>
      <c r="E118" s="27"/>
      <c r="F118" s="28">
        <f t="shared" si="6"/>
        <v>0</v>
      </c>
    </row>
    <row r="119" spans="1:6" ht="14.1" customHeight="1" x14ac:dyDescent="0.2">
      <c r="A119" s="30"/>
      <c r="B119" s="39" t="s">
        <v>72</v>
      </c>
      <c r="C119" s="38" t="s">
        <v>17</v>
      </c>
      <c r="D119" s="38">
        <v>1</v>
      </c>
      <c r="E119" s="27"/>
      <c r="F119" s="28">
        <f>E119*D119</f>
        <v>0</v>
      </c>
    </row>
    <row r="120" spans="1:6" ht="14.1" customHeight="1" x14ac:dyDescent="0.2">
      <c r="A120" s="30"/>
      <c r="B120" s="39" t="s">
        <v>29</v>
      </c>
      <c r="C120" s="38" t="s">
        <v>7</v>
      </c>
      <c r="D120" s="38">
        <v>15</v>
      </c>
      <c r="E120" s="27"/>
      <c r="F120" s="28">
        <f>E120*D120</f>
        <v>0</v>
      </c>
    </row>
    <row r="121" spans="1:6" ht="14.1" customHeight="1" x14ac:dyDescent="0.2">
      <c r="A121" s="30"/>
      <c r="B121" s="39" t="s">
        <v>22</v>
      </c>
      <c r="C121" s="38" t="s">
        <v>10</v>
      </c>
      <c r="D121" s="38">
        <v>6</v>
      </c>
      <c r="E121" s="27"/>
      <c r="F121" s="28">
        <f t="shared" ref="F121" si="7">E121*D121</f>
        <v>0</v>
      </c>
    </row>
    <row r="122" spans="1:6" ht="14.1" customHeight="1" x14ac:dyDescent="0.2">
      <c r="A122" s="30"/>
      <c r="B122" s="39" t="s">
        <v>129</v>
      </c>
      <c r="C122" s="38" t="s">
        <v>39</v>
      </c>
      <c r="D122" s="38">
        <v>1</v>
      </c>
      <c r="E122" s="27"/>
      <c r="F122" s="28">
        <f t="shared" ref="F122" si="8">E122*D122</f>
        <v>0</v>
      </c>
    </row>
    <row r="123" spans="1:6" ht="6.95" customHeight="1" thickBot="1" x14ac:dyDescent="0.25">
      <c r="A123" s="30"/>
      <c r="B123" s="29"/>
      <c r="C123" s="38"/>
      <c r="D123" s="38"/>
      <c r="E123" s="27"/>
      <c r="F123" s="28"/>
    </row>
    <row r="124" spans="1:6" ht="15" customHeight="1" thickTop="1" thickBot="1" x14ac:dyDescent="0.25">
      <c r="A124" s="66" t="s">
        <v>26</v>
      </c>
      <c r="B124" s="67"/>
      <c r="C124" s="67"/>
      <c r="D124" s="67"/>
      <c r="E124" s="20"/>
      <c r="F124" s="21">
        <f>SUM(F104:F123)</f>
        <v>0</v>
      </c>
    </row>
    <row r="125" spans="1:6" ht="6.95" customHeight="1" thickTop="1" thickBot="1" x14ac:dyDescent="0.25">
      <c r="A125" s="48"/>
      <c r="B125" s="49"/>
      <c r="C125" s="49"/>
      <c r="D125" s="49"/>
      <c r="E125" s="50"/>
      <c r="F125" s="51"/>
    </row>
    <row r="126" spans="1:6" ht="14.1" customHeight="1" x14ac:dyDescent="0.2">
      <c r="A126" s="68"/>
      <c r="B126" s="68"/>
      <c r="C126" s="68"/>
      <c r="D126" s="56"/>
      <c r="E126" s="13"/>
      <c r="F126" s="58"/>
    </row>
    <row r="127" spans="1:6" ht="14.1" customHeight="1" x14ac:dyDescent="0.2">
      <c r="A127" s="68"/>
      <c r="B127" s="68"/>
      <c r="C127" s="68"/>
      <c r="D127" s="56"/>
      <c r="E127" s="13"/>
      <c r="F127" s="13"/>
    </row>
    <row r="128" spans="1:6" ht="13.5" customHeight="1" x14ac:dyDescent="0.2">
      <c r="A128" s="68"/>
      <c r="B128" s="68"/>
      <c r="C128" s="68"/>
      <c r="D128" s="56"/>
      <c r="E128" s="13"/>
      <c r="F128" s="13"/>
    </row>
    <row r="129" spans="1:6" ht="6.95" customHeight="1" x14ac:dyDescent="0.2">
      <c r="A129" s="30"/>
      <c r="B129" s="29"/>
      <c r="C129" s="38"/>
      <c r="D129" s="38"/>
      <c r="E129" s="27"/>
      <c r="F129" s="28"/>
    </row>
    <row r="130" spans="1:6" ht="14.1" customHeight="1" x14ac:dyDescent="0.2">
      <c r="A130" s="30" t="s">
        <v>92</v>
      </c>
      <c r="B130" s="37" t="s">
        <v>73</v>
      </c>
      <c r="C130" s="43"/>
      <c r="D130" s="43"/>
      <c r="E130" s="44"/>
      <c r="F130" s="45"/>
    </row>
    <row r="131" spans="1:6" ht="14.1" customHeight="1" x14ac:dyDescent="0.2">
      <c r="A131" s="47" t="s">
        <v>93</v>
      </c>
      <c r="B131" s="25" t="s">
        <v>13</v>
      </c>
      <c r="C131" s="38"/>
      <c r="D131" s="38"/>
      <c r="E131" s="27"/>
      <c r="F131" s="28"/>
    </row>
    <row r="132" spans="1:6" ht="14.1" customHeight="1" x14ac:dyDescent="0.2">
      <c r="A132" s="30"/>
      <c r="B132" s="39" t="s">
        <v>74</v>
      </c>
      <c r="C132" s="38" t="s">
        <v>7</v>
      </c>
      <c r="D132" s="38">
        <v>20</v>
      </c>
      <c r="E132" s="27"/>
      <c r="F132" s="28">
        <f>D132*E132</f>
        <v>0</v>
      </c>
    </row>
    <row r="133" spans="1:6" ht="14.1" customHeight="1" x14ac:dyDescent="0.2">
      <c r="A133" s="30"/>
      <c r="B133" s="39" t="s">
        <v>75</v>
      </c>
      <c r="C133" s="38" t="s">
        <v>9</v>
      </c>
      <c r="D133" s="38">
        <v>1</v>
      </c>
      <c r="E133" s="27"/>
      <c r="F133" s="28">
        <f t="shared" ref="F133:F141" si="9">D133*E133</f>
        <v>0</v>
      </c>
    </row>
    <row r="134" spans="1:6" ht="14.1" customHeight="1" x14ac:dyDescent="0.2">
      <c r="A134" s="30"/>
      <c r="B134" s="39"/>
      <c r="C134" s="38"/>
      <c r="D134" s="38"/>
      <c r="E134" s="27"/>
      <c r="F134" s="28"/>
    </row>
    <row r="135" spans="1:6" ht="14.1" customHeight="1" x14ac:dyDescent="0.2">
      <c r="A135" s="47" t="s">
        <v>76</v>
      </c>
      <c r="B135" s="25" t="s">
        <v>77</v>
      </c>
      <c r="C135" s="38"/>
      <c r="D135" s="38"/>
      <c r="E135" s="27"/>
      <c r="F135" s="28"/>
    </row>
    <row r="136" spans="1:6" ht="14.1" customHeight="1" x14ac:dyDescent="0.2">
      <c r="A136" s="30"/>
      <c r="B136" s="60" t="s">
        <v>78</v>
      </c>
      <c r="C136" s="38" t="s">
        <v>7</v>
      </c>
      <c r="D136" s="38">
        <v>20</v>
      </c>
      <c r="E136" s="59"/>
      <c r="F136" s="28">
        <f t="shared" si="9"/>
        <v>0</v>
      </c>
    </row>
    <row r="137" spans="1:6" ht="14.1" customHeight="1" x14ac:dyDescent="0.2">
      <c r="A137" s="30"/>
      <c r="B137" s="60" t="s">
        <v>94</v>
      </c>
      <c r="C137" s="38" t="s">
        <v>7</v>
      </c>
      <c r="D137" s="38">
        <v>20</v>
      </c>
      <c r="E137" s="59"/>
      <c r="F137" s="28"/>
    </row>
    <row r="138" spans="1:6" ht="14.1" customHeight="1" x14ac:dyDescent="0.2">
      <c r="A138" s="30"/>
      <c r="B138" s="60" t="s">
        <v>79</v>
      </c>
      <c r="C138" s="38" t="s">
        <v>10</v>
      </c>
      <c r="D138" s="38">
        <v>8</v>
      </c>
      <c r="E138" s="59"/>
      <c r="F138" s="28">
        <f t="shared" si="9"/>
        <v>0</v>
      </c>
    </row>
    <row r="139" spans="1:6" ht="14.1" customHeight="1" x14ac:dyDescent="0.2">
      <c r="A139" s="30"/>
      <c r="B139" s="60" t="s">
        <v>80</v>
      </c>
      <c r="C139" s="38" t="s">
        <v>10</v>
      </c>
      <c r="D139" s="38">
        <v>8</v>
      </c>
      <c r="E139" s="59"/>
      <c r="F139" s="28">
        <f t="shared" si="9"/>
        <v>0</v>
      </c>
    </row>
    <row r="140" spans="1:6" ht="14.1" customHeight="1" x14ac:dyDescent="0.2">
      <c r="A140" s="30"/>
      <c r="B140" s="60" t="s">
        <v>81</v>
      </c>
      <c r="C140" s="38" t="s">
        <v>10</v>
      </c>
      <c r="D140" s="38">
        <v>5</v>
      </c>
      <c r="E140" s="59"/>
      <c r="F140" s="28">
        <f t="shared" si="9"/>
        <v>0</v>
      </c>
    </row>
    <row r="141" spans="1:6" ht="13.5" customHeight="1" x14ac:dyDescent="0.2">
      <c r="A141" s="30"/>
      <c r="B141" s="60" t="s">
        <v>125</v>
      </c>
      <c r="C141" s="38" t="s">
        <v>4</v>
      </c>
      <c r="D141" s="38">
        <v>2</v>
      </c>
      <c r="E141" s="59"/>
      <c r="F141" s="28">
        <f t="shared" si="9"/>
        <v>0</v>
      </c>
    </row>
    <row r="142" spans="1:6" ht="13.5" customHeight="1" x14ac:dyDescent="0.2">
      <c r="A142" s="30"/>
      <c r="B142" s="60" t="s">
        <v>56</v>
      </c>
      <c r="C142" s="38" t="s">
        <v>39</v>
      </c>
      <c r="D142" s="38">
        <v>1</v>
      </c>
      <c r="E142" s="59"/>
      <c r="F142" s="28">
        <f t="shared" ref="F142" si="10">D142*E142</f>
        <v>0</v>
      </c>
    </row>
    <row r="143" spans="1:6" ht="14.1" customHeight="1" x14ac:dyDescent="0.2">
      <c r="A143" s="30"/>
      <c r="B143" s="29"/>
      <c r="C143" s="38"/>
      <c r="D143" s="38"/>
      <c r="E143" s="27"/>
      <c r="F143" s="28"/>
    </row>
    <row r="144" spans="1:6" ht="14.1" customHeight="1" thickBot="1" x14ac:dyDescent="0.25">
      <c r="A144" s="61"/>
      <c r="B144" s="80" t="s">
        <v>82</v>
      </c>
      <c r="C144" s="80"/>
      <c r="D144" s="80"/>
      <c r="E144" s="62"/>
      <c r="F144" s="63">
        <f>SUM(F132:F142)</f>
        <v>0</v>
      </c>
    </row>
    <row r="145" spans="1:6" ht="6.95" customHeight="1" thickTop="1" thickBot="1" x14ac:dyDescent="0.25">
      <c r="A145" s="48"/>
      <c r="B145" s="49"/>
      <c r="C145" s="49"/>
      <c r="D145" s="49"/>
      <c r="E145" s="50"/>
      <c r="F145" s="51"/>
    </row>
    <row r="146" spans="1:6" ht="15" customHeight="1" thickBot="1" x14ac:dyDescent="0.25">
      <c r="A146" s="81" t="s">
        <v>135</v>
      </c>
      <c r="B146" s="41"/>
      <c r="C146" s="41"/>
      <c r="D146" s="41"/>
      <c r="E146" s="22"/>
      <c r="F146" s="46"/>
    </row>
    <row r="147" spans="1:6" ht="15" customHeight="1" thickBot="1" x14ac:dyDescent="0.25">
      <c r="A147" s="53"/>
      <c r="B147" s="72" t="s">
        <v>95</v>
      </c>
      <c r="C147" s="72"/>
      <c r="D147" s="72"/>
      <c r="E147" s="52"/>
      <c r="F147" s="54">
        <f>F144+F124+F102+F65+F27+F22</f>
        <v>0</v>
      </c>
    </row>
    <row r="148" spans="1:6" ht="6.95" customHeight="1" thickBot="1" x14ac:dyDescent="0.25">
      <c r="A148" s="41"/>
      <c r="B148" s="34"/>
      <c r="C148" s="32"/>
      <c r="D148" s="33"/>
      <c r="E148" s="52"/>
      <c r="F148" s="22"/>
    </row>
    <row r="149" spans="1:6" ht="15" customHeight="1" thickBot="1" x14ac:dyDescent="0.25">
      <c r="A149" s="41"/>
      <c r="B149" s="71" t="s">
        <v>96</v>
      </c>
      <c r="C149" s="71"/>
      <c r="D149" s="71"/>
      <c r="E149" s="52"/>
      <c r="F149" s="54">
        <f>0.2*F147</f>
        <v>0</v>
      </c>
    </row>
    <row r="150" spans="1:6" ht="6.95" customHeight="1" thickBot="1" x14ac:dyDescent="0.25">
      <c r="A150" s="41"/>
      <c r="B150" s="55"/>
      <c r="C150" s="32"/>
      <c r="D150" s="33"/>
      <c r="E150" s="52"/>
      <c r="F150" s="22"/>
    </row>
    <row r="151" spans="1:6" ht="15" customHeight="1" thickBot="1" x14ac:dyDescent="0.25">
      <c r="A151" s="41"/>
      <c r="B151" s="71" t="s">
        <v>97</v>
      </c>
      <c r="C151" s="71"/>
      <c r="D151" s="71"/>
      <c r="E151" s="52"/>
      <c r="F151" s="54">
        <f>F147+F149</f>
        <v>0</v>
      </c>
    </row>
    <row r="154" spans="1:6" x14ac:dyDescent="0.2">
      <c r="A154" s="68"/>
      <c r="B154" s="68"/>
      <c r="C154" s="68"/>
    </row>
  </sheetData>
  <mergeCells count="19">
    <mergeCell ref="A124:D124"/>
    <mergeCell ref="A126:C126"/>
    <mergeCell ref="B144:D144"/>
    <mergeCell ref="A102:D102"/>
    <mergeCell ref="A128:C128"/>
    <mergeCell ref="A127:C127"/>
    <mergeCell ref="A154:C154"/>
    <mergeCell ref="A6:F6"/>
    <mergeCell ref="A7:F7"/>
    <mergeCell ref="A11:F11"/>
    <mergeCell ref="B149:D149"/>
    <mergeCell ref="B151:D151"/>
    <mergeCell ref="B147:D147"/>
    <mergeCell ref="A15:F15"/>
    <mergeCell ref="B22:D22"/>
    <mergeCell ref="A27:D27"/>
    <mergeCell ref="A65:D65"/>
    <mergeCell ref="A67:C67"/>
    <mergeCell ref="A9:F9"/>
  </mergeCells>
  <printOptions horizontalCentered="1"/>
  <pageMargins left="0" right="0" top="0.39370078740157483" bottom="0.39370078740157483" header="0.59055118110236227" footer="0.39370078740157483"/>
  <pageSetup paperSize="9" scale="90" orientation="portrait" r:id="rId1"/>
  <headerFooter alignWithMargins="0">
    <oddFooter>Page &amp;P de &amp;N</oddFooter>
  </headerFooter>
  <rowBreaks count="2" manualBreakCount="2">
    <brk id="69" max="5" man="1"/>
    <brk id="128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7FA510B433EF4F9FE52FFD9C93DF78" ma:contentTypeVersion="19" ma:contentTypeDescription="Crée un document." ma:contentTypeScope="" ma:versionID="09b52d0a39e3fa4b76d3e710bbbbd958">
  <xsd:schema xmlns:xsd="http://www.w3.org/2001/XMLSchema" xmlns:xs="http://www.w3.org/2001/XMLSchema" xmlns:p="http://schemas.microsoft.com/office/2006/metadata/properties" xmlns:ns2="3ee6f26a-f689-45e0-a8fd-4ba17b461813" xmlns:ns3="647f6268-259c-4dc7-a320-542a8850ac07" targetNamespace="http://schemas.microsoft.com/office/2006/metadata/properties" ma:root="true" ma:fieldsID="29c6f4a0a7494d1d28a4dd218ffd2842" ns2:_="" ns3:_="">
    <xsd:import namespace="3ee6f26a-f689-45e0-a8fd-4ba17b461813"/>
    <xsd:import namespace="647f6268-259c-4dc7-a320-542a8850ac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e6f26a-f689-45e0-a8fd-4ba17b461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8184baa8-06ef-4a27-b369-a8ca4e9c30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f6268-259c-4dc7-a320-542a8850ac0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c050e45-7cb0-4ba3-aadd-aca18e1391a5}" ma:internalName="TaxCatchAll" ma:showField="CatchAllData" ma:web="647f6268-259c-4dc7-a320-542a8850ac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e6f26a-f689-45e0-a8fd-4ba17b461813">
      <Terms xmlns="http://schemas.microsoft.com/office/infopath/2007/PartnerControls"/>
    </lcf76f155ced4ddcb4097134ff3c332f>
    <TaxCatchAll xmlns="647f6268-259c-4dc7-a320-542a8850ac07" xsi:nil="true"/>
  </documentManagement>
</p:properties>
</file>

<file path=customXml/itemProps1.xml><?xml version="1.0" encoding="utf-8"?>
<ds:datastoreItem xmlns:ds="http://schemas.openxmlformats.org/officeDocument/2006/customXml" ds:itemID="{DACCA315-DC1C-43AB-9F71-6A6CE7824EC4}"/>
</file>

<file path=customXml/itemProps2.xml><?xml version="1.0" encoding="utf-8"?>
<ds:datastoreItem xmlns:ds="http://schemas.openxmlformats.org/officeDocument/2006/customXml" ds:itemID="{84853E3D-6315-497E-BC80-49934EE712D6}"/>
</file>

<file path=customXml/itemProps3.xml><?xml version="1.0" encoding="utf-8"?>
<ds:datastoreItem xmlns:ds="http://schemas.openxmlformats.org/officeDocument/2006/customXml" ds:itemID="{124D1D88-D533-4CA2-998F-B0F0DC845D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RU CAMBRAI</vt:lpstr>
      <vt:lpstr>'RU CAMBRAI'!Impression_des_titres</vt:lpstr>
      <vt:lpstr>'RU CAMBRAI'!Zone_d_impression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Corentin MANESSE</cp:lastModifiedBy>
  <cp:lastPrinted>2026-02-04T08:02:11Z</cp:lastPrinted>
  <dcterms:created xsi:type="dcterms:W3CDTF">2007-05-14T09:53:00Z</dcterms:created>
  <dcterms:modified xsi:type="dcterms:W3CDTF">2026-02-16T10:06:15Z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0x010100A37FA510B433EF4F9FE52FFD9C93DF78</vt:lpwstr>
  </property>
</Properties>
</file>